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Управление безопасности\ПАША\Договоры сентябрь 2026\Лот Решетки Завершенный\"/>
    </mc:Choice>
  </mc:AlternateContent>
  <bookViews>
    <workbookView xWindow="0" yWindow="0" windowWidth="17100" windowHeight="1540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421+557прРИМ'!$A$1:$M$190</definedName>
  </definedNames>
  <calcPr calcId="162913" iterate="1"/>
</workbook>
</file>

<file path=xl/calcChain.xml><?xml version="1.0" encoding="utf-8"?>
<calcChain xmlns="http://schemas.openxmlformats.org/spreadsheetml/2006/main">
  <c r="A25" i="7" l="1"/>
  <c r="H188" i="7"/>
  <c r="H185" i="7"/>
  <c r="C188" i="7"/>
  <c r="C185" i="7"/>
  <c r="AW182" i="7"/>
  <c r="AE182" i="7"/>
  <c r="AD182" i="7"/>
  <c r="G181" i="7"/>
  <c r="E181" i="7"/>
  <c r="G180" i="7"/>
  <c r="E180" i="7"/>
  <c r="L177" i="7"/>
  <c r="L175" i="7" s="1"/>
  <c r="J177" i="7"/>
  <c r="E177" i="7"/>
  <c r="L176" i="7"/>
  <c r="J176" i="7"/>
  <c r="G176" i="7"/>
  <c r="L173" i="7"/>
  <c r="L172" i="7" s="1"/>
  <c r="J173" i="7"/>
  <c r="G173" i="7"/>
  <c r="C171" i="7"/>
  <c r="E170" i="7"/>
  <c r="G170" i="7"/>
  <c r="D170" i="7"/>
  <c r="AT169" i="7"/>
  <c r="AO169" i="7"/>
  <c r="AE169" i="7"/>
  <c r="AD169" i="7"/>
  <c r="G168" i="7"/>
  <c r="E168" i="7"/>
  <c r="G167" i="7"/>
  <c r="E167" i="7"/>
  <c r="G164" i="7"/>
  <c r="F164" i="7"/>
  <c r="E164" i="7"/>
  <c r="D164" i="7"/>
  <c r="C164" i="7"/>
  <c r="B164" i="7"/>
  <c r="L163" i="7"/>
  <c r="I163" i="7"/>
  <c r="H163" i="7"/>
  <c r="J163" i="7" s="1"/>
  <c r="G163" i="7"/>
  <c r="F163" i="7"/>
  <c r="L162" i="7"/>
  <c r="I162" i="7"/>
  <c r="H162" i="7"/>
  <c r="G162" i="7"/>
  <c r="F162" i="7"/>
  <c r="L161" i="7"/>
  <c r="J161" i="7"/>
  <c r="G161" i="7"/>
  <c r="F161" i="7"/>
  <c r="L159" i="7"/>
  <c r="J159" i="7"/>
  <c r="G159" i="7"/>
  <c r="L158" i="7"/>
  <c r="J158" i="7"/>
  <c r="G158" i="7"/>
  <c r="L157" i="7"/>
  <c r="J157" i="7"/>
  <c r="G157" i="7"/>
  <c r="C155" i="7"/>
  <c r="E154" i="7"/>
  <c r="G154" i="7"/>
  <c r="D154" i="7"/>
  <c r="AE153" i="7"/>
  <c r="AD153" i="7"/>
  <c r="G152" i="7"/>
  <c r="E152" i="7"/>
  <c r="G151" i="7"/>
  <c r="E151" i="7"/>
  <c r="G148" i="7"/>
  <c r="F148" i="7"/>
  <c r="E148" i="7"/>
  <c r="D148" i="7"/>
  <c r="C148" i="7"/>
  <c r="B148" i="7"/>
  <c r="L147" i="7"/>
  <c r="I147" i="7"/>
  <c r="H147" i="7"/>
  <c r="J147" i="7" s="1"/>
  <c r="G147" i="7"/>
  <c r="F147" i="7"/>
  <c r="L146" i="7"/>
  <c r="I146" i="7"/>
  <c r="H146" i="7"/>
  <c r="G146" i="7"/>
  <c r="F146" i="7"/>
  <c r="L145" i="7"/>
  <c r="I145" i="7"/>
  <c r="H145" i="7"/>
  <c r="J145" i="7" s="1"/>
  <c r="G145" i="7"/>
  <c r="F145" i="7"/>
  <c r="L144" i="7"/>
  <c r="I144" i="7"/>
  <c r="H144" i="7"/>
  <c r="J144" i="7" s="1"/>
  <c r="G144" i="7"/>
  <c r="F144" i="7"/>
  <c r="L143" i="7"/>
  <c r="I143" i="7"/>
  <c r="H143" i="7"/>
  <c r="G143" i="7"/>
  <c r="F143" i="7"/>
  <c r="L142" i="7"/>
  <c r="I142" i="7"/>
  <c r="H142" i="7"/>
  <c r="J142" i="7" s="1"/>
  <c r="G142" i="7"/>
  <c r="F142" i="7"/>
  <c r="L141" i="7"/>
  <c r="J141" i="7"/>
  <c r="G141" i="7"/>
  <c r="F141" i="7"/>
  <c r="L140" i="7"/>
  <c r="I140" i="7"/>
  <c r="H140" i="7"/>
  <c r="G140" i="7"/>
  <c r="F140" i="7"/>
  <c r="L139" i="7"/>
  <c r="I139" i="7"/>
  <c r="H139" i="7"/>
  <c r="J139" i="7" s="1"/>
  <c r="G139" i="7"/>
  <c r="F139" i="7"/>
  <c r="L138" i="7"/>
  <c r="J138" i="7"/>
  <c r="G138" i="7"/>
  <c r="F138" i="7"/>
  <c r="L137" i="7"/>
  <c r="J137" i="7"/>
  <c r="G137" i="7"/>
  <c r="F137" i="7"/>
  <c r="L136" i="7"/>
  <c r="J136" i="7"/>
  <c r="G136" i="7"/>
  <c r="F136" i="7"/>
  <c r="L134" i="7"/>
  <c r="J134" i="7"/>
  <c r="G134" i="7"/>
  <c r="L133" i="7"/>
  <c r="I133" i="7"/>
  <c r="H133" i="7"/>
  <c r="G133" i="7"/>
  <c r="L132" i="7"/>
  <c r="L127" i="7" s="1"/>
  <c r="L126" i="7" s="1"/>
  <c r="AO153" i="7" s="1"/>
  <c r="J132" i="7"/>
  <c r="E132" i="7"/>
  <c r="G132" i="7" s="1"/>
  <c r="L131" i="7"/>
  <c r="J131" i="7"/>
  <c r="G131" i="7"/>
  <c r="L130" i="7"/>
  <c r="I130" i="7"/>
  <c r="H130" i="7"/>
  <c r="G130" i="7"/>
  <c r="L129" i="7"/>
  <c r="J129" i="7"/>
  <c r="E129" i="7"/>
  <c r="G129" i="7" s="1"/>
  <c r="L128" i="7"/>
  <c r="J128" i="7"/>
  <c r="G128" i="7"/>
  <c r="L125" i="7"/>
  <c r="L124" i="7" s="1"/>
  <c r="J125" i="7"/>
  <c r="G125" i="7"/>
  <c r="E123" i="7"/>
  <c r="G123" i="7"/>
  <c r="D123" i="7"/>
  <c r="AW122" i="7"/>
  <c r="AE122" i="7"/>
  <c r="AD122" i="7"/>
  <c r="G121" i="7"/>
  <c r="E121" i="7"/>
  <c r="G120" i="7"/>
  <c r="E120" i="7"/>
  <c r="G117" i="7"/>
  <c r="F117" i="7"/>
  <c r="E117" i="7"/>
  <c r="D117" i="7"/>
  <c r="C117" i="7"/>
  <c r="B117" i="7"/>
  <c r="G116" i="7"/>
  <c r="F116" i="7"/>
  <c r="E116" i="7"/>
  <c r="D116" i="7"/>
  <c r="C116" i="7"/>
  <c r="B116" i="7"/>
  <c r="L115" i="7"/>
  <c r="J115" i="7"/>
  <c r="E115" i="7"/>
  <c r="L114" i="7"/>
  <c r="J114" i="7"/>
  <c r="G114" i="7"/>
  <c r="L113" i="7"/>
  <c r="L111" i="7" s="1"/>
  <c r="J113" i="7"/>
  <c r="E113" i="7"/>
  <c r="G113" i="7" s="1"/>
  <c r="L112" i="7"/>
  <c r="J112" i="7"/>
  <c r="G112" i="7"/>
  <c r="L109" i="7"/>
  <c r="L108" i="7" s="1"/>
  <c r="H109" i="7"/>
  <c r="G109" i="7"/>
  <c r="C107" i="7"/>
  <c r="E106" i="7"/>
  <c r="G106" i="7"/>
  <c r="D106" i="7"/>
  <c r="AW105" i="7"/>
  <c r="AE105" i="7"/>
  <c r="AD105" i="7"/>
  <c r="G104" i="7"/>
  <c r="E104" i="7"/>
  <c r="G103" i="7"/>
  <c r="E103" i="7"/>
  <c r="G100" i="7"/>
  <c r="F100" i="7"/>
  <c r="E100" i="7"/>
  <c r="D100" i="7"/>
  <c r="C100" i="7"/>
  <c r="B100" i="7"/>
  <c r="G99" i="7"/>
  <c r="F99" i="7"/>
  <c r="E99" i="7"/>
  <c r="D99" i="7"/>
  <c r="C99" i="7"/>
  <c r="B99" i="7"/>
  <c r="L98" i="7"/>
  <c r="L94" i="7" s="1"/>
  <c r="L93" i="7" s="1"/>
  <c r="AO105" i="7" s="1"/>
  <c r="J98" i="7"/>
  <c r="E98" i="7"/>
  <c r="L97" i="7"/>
  <c r="J97" i="7"/>
  <c r="G97" i="7"/>
  <c r="L96" i="7"/>
  <c r="J96" i="7"/>
  <c r="E96" i="7"/>
  <c r="L95" i="7"/>
  <c r="J95" i="7"/>
  <c r="G95" i="7"/>
  <c r="L92" i="7"/>
  <c r="L91" i="7" s="1"/>
  <c r="J92" i="7"/>
  <c r="G92" i="7"/>
  <c r="C90" i="7"/>
  <c r="E89" i="7"/>
  <c r="G89" i="7"/>
  <c r="D89" i="7"/>
  <c r="AE88" i="7"/>
  <c r="AD88" i="7"/>
  <c r="G87" i="7"/>
  <c r="E87" i="7"/>
  <c r="G86" i="7"/>
  <c r="E86" i="7"/>
  <c r="G83" i="7"/>
  <c r="F83" i="7"/>
  <c r="E83" i="7"/>
  <c r="D83" i="7"/>
  <c r="C83" i="7"/>
  <c r="B83" i="7"/>
  <c r="L82" i="7"/>
  <c r="J82" i="7"/>
  <c r="G82" i="7"/>
  <c r="F82" i="7"/>
  <c r="L81" i="7"/>
  <c r="I81" i="7"/>
  <c r="H81" i="7"/>
  <c r="J81" i="7" s="1"/>
  <c r="G81" i="7"/>
  <c r="F81" i="7"/>
  <c r="L80" i="7"/>
  <c r="J80" i="7"/>
  <c r="G80" i="7"/>
  <c r="F80" i="7"/>
  <c r="L79" i="7"/>
  <c r="J79" i="7"/>
  <c r="G79" i="7"/>
  <c r="F79" i="7"/>
  <c r="L77" i="7"/>
  <c r="J77" i="7"/>
  <c r="G77" i="7"/>
  <c r="L76" i="7"/>
  <c r="I76" i="7"/>
  <c r="H76" i="7"/>
  <c r="G76" i="7"/>
  <c r="L75" i="7"/>
  <c r="J75" i="7"/>
  <c r="E75" i="7"/>
  <c r="L74" i="7"/>
  <c r="J74" i="7"/>
  <c r="G74" i="7"/>
  <c r="L73" i="7"/>
  <c r="L71" i="7" s="1"/>
  <c r="J73" i="7"/>
  <c r="E73" i="7"/>
  <c r="G73" i="7" s="1"/>
  <c r="L72" i="7"/>
  <c r="J72" i="7"/>
  <c r="G72" i="7"/>
  <c r="L69" i="7"/>
  <c r="L68" i="7" s="1"/>
  <c r="J69" i="7"/>
  <c r="G69" i="7"/>
  <c r="E67" i="7"/>
  <c r="G67" i="7"/>
  <c r="D67" i="7"/>
  <c r="AE66" i="7"/>
  <c r="AD66" i="7"/>
  <c r="G65" i="7"/>
  <c r="E65" i="7"/>
  <c r="G64" i="7"/>
  <c r="E64" i="7"/>
  <c r="G61" i="7"/>
  <c r="F61" i="7"/>
  <c r="E61" i="7"/>
  <c r="D61" i="7"/>
  <c r="C61" i="7"/>
  <c r="B61" i="7"/>
  <c r="L60" i="7"/>
  <c r="J60" i="7"/>
  <c r="G60" i="7"/>
  <c r="F60" i="7"/>
  <c r="L59" i="7"/>
  <c r="I59" i="7"/>
  <c r="H59" i="7"/>
  <c r="J59" i="7" s="1"/>
  <c r="G59" i="7"/>
  <c r="F59" i="7"/>
  <c r="L58" i="7"/>
  <c r="J58" i="7"/>
  <c r="G58" i="7"/>
  <c r="F58" i="7"/>
  <c r="L57" i="7"/>
  <c r="J57" i="7"/>
  <c r="G57" i="7"/>
  <c r="F57" i="7"/>
  <c r="L55" i="7"/>
  <c r="J55" i="7"/>
  <c r="G55" i="7"/>
  <c r="L54" i="7"/>
  <c r="I54" i="7"/>
  <c r="H54" i="7"/>
  <c r="J54" i="7" s="1"/>
  <c r="G54" i="7"/>
  <c r="L53" i="7"/>
  <c r="J53" i="7"/>
  <c r="E53" i="7"/>
  <c r="G53" i="7" s="1"/>
  <c r="L52" i="7"/>
  <c r="J52" i="7"/>
  <c r="G52" i="7"/>
  <c r="L51" i="7"/>
  <c r="J51" i="7"/>
  <c r="E51" i="7"/>
  <c r="L50" i="7"/>
  <c r="J50" i="7"/>
  <c r="G50" i="7"/>
  <c r="L47" i="7"/>
  <c r="L46" i="7" s="1"/>
  <c r="J47" i="7"/>
  <c r="G47" i="7"/>
  <c r="E45" i="7"/>
  <c r="G45" i="7"/>
  <c r="D45" i="7"/>
  <c r="A22" i="7"/>
  <c r="F16" i="7"/>
  <c r="F14" i="7"/>
  <c r="CO6" i="7"/>
  <c r="F6" i="7"/>
  <c r="CO4" i="7"/>
  <c r="F4" i="7"/>
  <c r="A1" i="7"/>
  <c r="L78" i="7" l="1"/>
  <c r="AW88" i="7" s="1"/>
  <c r="G115" i="7"/>
  <c r="J143" i="7"/>
  <c r="J130" i="7"/>
  <c r="L156" i="7"/>
  <c r="J76" i="7"/>
  <c r="AT122" i="7"/>
  <c r="L110" i="7"/>
  <c r="AO122" i="7" s="1"/>
  <c r="L101" i="7"/>
  <c r="L49" i="7"/>
  <c r="L48" i="7" s="1"/>
  <c r="AO66" i="7" s="1"/>
  <c r="L56" i="7"/>
  <c r="AW66" i="7" s="1"/>
  <c r="G98" i="7"/>
  <c r="J146" i="7"/>
  <c r="J133" i="7"/>
  <c r="L160" i="7"/>
  <c r="AW169" i="7" s="1"/>
  <c r="G75" i="7"/>
  <c r="G96" i="7"/>
  <c r="J140" i="7"/>
  <c r="J162" i="7"/>
  <c r="G177" i="7"/>
  <c r="G51" i="7"/>
  <c r="L135" i="7"/>
  <c r="AW153" i="7" s="1"/>
  <c r="AR122" i="7"/>
  <c r="L119" i="7" s="1"/>
  <c r="AR182" i="7"/>
  <c r="AT182" i="7"/>
  <c r="L174" i="7"/>
  <c r="AO182" i="7" s="1"/>
  <c r="AR169" i="7"/>
  <c r="L166" i="7" s="1"/>
  <c r="AR66" i="7"/>
  <c r="AT66" i="7"/>
  <c r="AT88" i="7"/>
  <c r="L70" i="7"/>
  <c r="AO88" i="7" s="1"/>
  <c r="AR153" i="7"/>
  <c r="L149" i="7"/>
  <c r="L84" i="7"/>
  <c r="AR88" i="7"/>
  <c r="AR105" i="7"/>
  <c r="AT105" i="7"/>
  <c r="AT15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Y1" i="3"/>
  <c r="CU1" i="3"/>
  <c r="CV1" i="3"/>
  <c r="CX1" i="3"/>
  <c r="DF1" i="3" s="1"/>
  <c r="CY1" i="3"/>
  <c r="CZ1" i="3"/>
  <c r="DA1" i="3"/>
  <c r="DB1" i="3"/>
  <c r="DC1" i="3"/>
  <c r="DG1" i="3"/>
  <c r="DH1" i="3"/>
  <c r="DI1" i="3"/>
  <c r="DJ1" i="3"/>
  <c r="A2" i="3"/>
  <c r="Y2" i="3"/>
  <c r="CX2" i="3" s="1"/>
  <c r="CY2" i="3"/>
  <c r="CZ2" i="3"/>
  <c r="DA2" i="3"/>
  <c r="DB2" i="3"/>
  <c r="DC2" i="3"/>
  <c r="A3" i="3"/>
  <c r="Y3" i="3"/>
  <c r="CU3" i="3"/>
  <c r="CV3" i="3"/>
  <c r="U25" i="1" s="1"/>
  <c r="G46" i="7" s="1"/>
  <c r="CX3" i="3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I6" i="3" s="1"/>
  <c r="CY6" i="3"/>
  <c r="CZ6" i="3"/>
  <c r="DB6" i="3" s="1"/>
  <c r="DA6" i="3"/>
  <c r="DC6" i="3"/>
  <c r="DF6" i="3"/>
  <c r="DG6" i="3"/>
  <c r="A7" i="3"/>
  <c r="Y7" i="3"/>
  <c r="CX7" i="3" s="1"/>
  <c r="CW7" i="3"/>
  <c r="CY7" i="3"/>
  <c r="CZ7" i="3"/>
  <c r="DA7" i="3"/>
  <c r="DB7" i="3"/>
  <c r="DC7" i="3"/>
  <c r="A8" i="3"/>
  <c r="Y8" i="3"/>
  <c r="CW8" i="3" s="1"/>
  <c r="CX8" i="3"/>
  <c r="DF8" i="3" s="1"/>
  <c r="CY8" i="3"/>
  <c r="CZ8" i="3"/>
  <c r="DB8" i="3" s="1"/>
  <c r="DA8" i="3"/>
  <c r="DC8" i="3"/>
  <c r="A9" i="3"/>
  <c r="Y9" i="3"/>
  <c r="CX9" i="3"/>
  <c r="DI9" i="3" s="1"/>
  <c r="CY9" i="3"/>
  <c r="CZ9" i="3"/>
  <c r="DB9" i="3" s="1"/>
  <c r="DA9" i="3"/>
  <c r="DC9" i="3"/>
  <c r="DF9" i="3"/>
  <c r="DJ9" i="3" s="1"/>
  <c r="DG9" i="3"/>
  <c r="DH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DH13" i="3"/>
  <c r="DI13" i="3"/>
  <c r="A14" i="3"/>
  <c r="Y14" i="3"/>
  <c r="CV14" i="3" s="1"/>
  <c r="U27" i="1" s="1"/>
  <c r="G68" i="7" s="1"/>
  <c r="CU14" i="3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W17" i="3" s="1"/>
  <c r="CY17" i="3"/>
  <c r="CZ17" i="3"/>
  <c r="DB17" i="3" s="1"/>
  <c r="DA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B20" i="3" s="1"/>
  <c r="DA20" i="3"/>
  <c r="DC20" i="3"/>
  <c r="A21" i="3"/>
  <c r="Y21" i="3"/>
  <c r="CX21" i="3"/>
  <c r="DI21" i="3" s="1"/>
  <c r="CY21" i="3"/>
  <c r="CZ21" i="3"/>
  <c r="DB21" i="3" s="1"/>
  <c r="DA21" i="3"/>
  <c r="DC21" i="3"/>
  <c r="DF21" i="3"/>
  <c r="DJ21" i="3" s="1"/>
  <c r="DG21" i="3"/>
  <c r="DH21" i="3"/>
  <c r="A22" i="3"/>
  <c r="Y22" i="3"/>
  <c r="CX22" i="3" s="1"/>
  <c r="CY22" i="3"/>
  <c r="CZ22" i="3"/>
  <c r="DB22" i="3" s="1"/>
  <c r="DA22" i="3"/>
  <c r="DC22" i="3"/>
  <c r="A23" i="3"/>
  <c r="Y23" i="3"/>
  <c r="CX23" i="3"/>
  <c r="CY23" i="3"/>
  <c r="CZ23" i="3"/>
  <c r="DB23" i="3" s="1"/>
  <c r="DA23" i="3"/>
  <c r="DC23" i="3"/>
  <c r="DG23" i="3"/>
  <c r="A24" i="3"/>
  <c r="Y24" i="3"/>
  <c r="CX24" i="3" s="1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U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X33" i="3"/>
  <c r="DH33" i="3" s="1"/>
  <c r="CY33" i="3"/>
  <c r="CZ33" i="3"/>
  <c r="DA33" i="3"/>
  <c r="DB33" i="3"/>
  <c r="DC33" i="3"/>
  <c r="DF33" i="3"/>
  <c r="DG33" i="3"/>
  <c r="A34" i="3"/>
  <c r="Y34" i="3"/>
  <c r="CW34" i="3" s="1"/>
  <c r="CX34" i="3"/>
  <c r="CY34" i="3"/>
  <c r="CZ34" i="3"/>
  <c r="DA34" i="3"/>
  <c r="DB34" i="3"/>
  <c r="DC34" i="3"/>
  <c r="DI34" i="3"/>
  <c r="A35" i="3"/>
  <c r="Y35" i="3"/>
  <c r="CX35" i="3"/>
  <c r="DF35" i="3" s="1"/>
  <c r="DJ35" i="3" s="1"/>
  <c r="CY35" i="3"/>
  <c r="CZ35" i="3"/>
  <c r="DB35" i="3" s="1"/>
  <c r="DA35" i="3"/>
  <c r="DC35" i="3"/>
  <c r="DI35" i="3"/>
  <c r="A36" i="3"/>
  <c r="Y36" i="3"/>
  <c r="CY36" i="3"/>
  <c r="CZ36" i="3"/>
  <c r="DB36" i="3" s="1"/>
  <c r="DA36" i="3"/>
  <c r="DC36" i="3"/>
  <c r="A37" i="3"/>
  <c r="Y37" i="3"/>
  <c r="CU37" i="3"/>
  <c r="CV37" i="3"/>
  <c r="CX37" i="3"/>
  <c r="DG37" i="3" s="1"/>
  <c r="CY37" i="3"/>
  <c r="CZ37" i="3"/>
  <c r="DA37" i="3"/>
  <c r="DB37" i="3"/>
  <c r="DC37" i="3"/>
  <c r="DF37" i="3"/>
  <c r="DH37" i="3"/>
  <c r="A38" i="3"/>
  <c r="Y38" i="3"/>
  <c r="CX38" i="3"/>
  <c r="CY38" i="3"/>
  <c r="CZ38" i="3"/>
  <c r="DA38" i="3"/>
  <c r="DB38" i="3"/>
  <c r="DC38" i="3"/>
  <c r="DI38" i="3"/>
  <c r="DJ38" i="3"/>
  <c r="A39" i="3"/>
  <c r="Y39" i="3"/>
  <c r="CX39" i="3" s="1"/>
  <c r="CW39" i="3"/>
  <c r="CY39" i="3"/>
  <c r="CZ39" i="3"/>
  <c r="DA39" i="3"/>
  <c r="DB39" i="3"/>
  <c r="DC39" i="3"/>
  <c r="A40" i="3"/>
  <c r="Y40" i="3"/>
  <c r="CW40" i="3"/>
  <c r="CX40" i="3"/>
  <c r="CY40" i="3"/>
  <c r="CZ40" i="3"/>
  <c r="DB40" i="3" s="1"/>
  <c r="DA40" i="3"/>
  <c r="DC40" i="3"/>
  <c r="DH40" i="3"/>
  <c r="A41" i="3"/>
  <c r="Y41" i="3"/>
  <c r="CW41" i="3" s="1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W43" i="3"/>
  <c r="CX43" i="3"/>
  <c r="DI43" i="3" s="1"/>
  <c r="CY43" i="3"/>
  <c r="CZ43" i="3"/>
  <c r="DB43" i="3" s="1"/>
  <c r="DA43" i="3"/>
  <c r="DC43" i="3"/>
  <c r="DF43" i="3"/>
  <c r="DG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A48" i="3"/>
  <c r="Y48" i="3"/>
  <c r="CX48" i="3"/>
  <c r="CY48" i="3"/>
  <c r="CZ48" i="3"/>
  <c r="DB48" i="3" s="1"/>
  <c r="DA48" i="3"/>
  <c r="DC48" i="3"/>
  <c r="A49" i="3"/>
  <c r="Y49" i="3"/>
  <c r="CX49" i="3"/>
  <c r="DH49" i="3" s="1"/>
  <c r="CY49" i="3"/>
  <c r="CZ49" i="3"/>
  <c r="DA49" i="3"/>
  <c r="DB49" i="3"/>
  <c r="DC49" i="3"/>
  <c r="DF49" i="3"/>
  <c r="DJ49" i="3" s="1"/>
  <c r="DG49" i="3"/>
  <c r="A50" i="3"/>
  <c r="Y50" i="3"/>
  <c r="CX50" i="3" s="1"/>
  <c r="CY50" i="3"/>
  <c r="CZ50" i="3"/>
  <c r="DA50" i="3"/>
  <c r="DB50" i="3"/>
  <c r="DC50" i="3"/>
  <c r="A51" i="3"/>
  <c r="Y51" i="3"/>
  <c r="CX51" i="3" s="1"/>
  <c r="DF51" i="3" s="1"/>
  <c r="DJ51" i="3" s="1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A53" i="3"/>
  <c r="Y53" i="3"/>
  <c r="CX53" i="3" s="1"/>
  <c r="DF53" i="3" s="1"/>
  <c r="DJ53" i="3" s="1"/>
  <c r="CY53" i="3"/>
  <c r="CZ53" i="3"/>
  <c r="DB53" i="3" s="1"/>
  <c r="DA53" i="3"/>
  <c r="DC53" i="3"/>
  <c r="DG53" i="3"/>
  <c r="DH53" i="3"/>
  <c r="DI53" i="3"/>
  <c r="A54" i="3"/>
  <c r="Y54" i="3"/>
  <c r="CX54" i="3"/>
  <c r="DI54" i="3" s="1"/>
  <c r="CY54" i="3"/>
  <c r="CZ54" i="3"/>
  <c r="DA54" i="3"/>
  <c r="DB54" i="3"/>
  <c r="DC54" i="3"/>
  <c r="DF54" i="3"/>
  <c r="DJ54" i="3" s="1"/>
  <c r="DG54" i="3"/>
  <c r="DH54" i="3"/>
  <c r="A55" i="3"/>
  <c r="Y55" i="3"/>
  <c r="CX55" i="3"/>
  <c r="DH55" i="3" s="1"/>
  <c r="CY55" i="3"/>
  <c r="CZ55" i="3"/>
  <c r="DB55" i="3" s="1"/>
  <c r="DA55" i="3"/>
  <c r="DC55" i="3"/>
  <c r="A56" i="3"/>
  <c r="Y56" i="3"/>
  <c r="CX56" i="3" s="1"/>
  <c r="CY56" i="3"/>
  <c r="CZ56" i="3"/>
  <c r="DA56" i="3"/>
  <c r="DB56" i="3"/>
  <c r="DC56" i="3"/>
  <c r="A57" i="3"/>
  <c r="Y57" i="3"/>
  <c r="CX57" i="3" s="1"/>
  <c r="DF57" i="3" s="1"/>
  <c r="CU57" i="3"/>
  <c r="CY57" i="3"/>
  <c r="CZ57" i="3"/>
  <c r="DB57" i="3" s="1"/>
  <c r="DA57" i="3"/>
  <c r="DC57" i="3"/>
  <c r="DG57" i="3"/>
  <c r="DH57" i="3"/>
  <c r="DI57" i="3"/>
  <c r="DJ57" i="3" s="1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X60" i="3"/>
  <c r="CY60" i="3"/>
  <c r="CZ60" i="3"/>
  <c r="DB60" i="3" s="1"/>
  <c r="DA60" i="3"/>
  <c r="DC60" i="3"/>
  <c r="DI60" i="3"/>
  <c r="A61" i="3"/>
  <c r="Y61" i="3"/>
  <c r="CX61" i="3"/>
  <c r="DH61" i="3" s="1"/>
  <c r="CY61" i="3"/>
  <c r="CZ61" i="3"/>
  <c r="DA61" i="3"/>
  <c r="DB61" i="3"/>
  <c r="DC61" i="3"/>
  <c r="DF61" i="3"/>
  <c r="DJ61" i="3" s="1"/>
  <c r="DG61" i="3"/>
  <c r="A62" i="3"/>
  <c r="Y62" i="3"/>
  <c r="CX62" i="3" s="1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DF63" i="3"/>
  <c r="DJ63" i="3" s="1"/>
  <c r="A64" i="3"/>
  <c r="Y64" i="3"/>
  <c r="CU64" i="3"/>
  <c r="CV64" i="3"/>
  <c r="CX64" i="3"/>
  <c r="CY64" i="3"/>
  <c r="CZ64" i="3"/>
  <c r="DB64" i="3" s="1"/>
  <c r="DA64" i="3"/>
  <c r="DC64" i="3"/>
  <c r="DI64" i="3"/>
  <c r="DJ64" i="3" s="1"/>
  <c r="A65" i="3"/>
  <c r="Y65" i="3"/>
  <c r="CX65" i="3"/>
  <c r="DH65" i="3" s="1"/>
  <c r="CY65" i="3"/>
  <c r="CZ65" i="3"/>
  <c r="DA65" i="3"/>
  <c r="DB65" i="3"/>
  <c r="DC65" i="3"/>
  <c r="DF65" i="3"/>
  <c r="DG65" i="3"/>
  <c r="A66" i="3"/>
  <c r="Y66" i="3"/>
  <c r="CW66" i="3" s="1"/>
  <c r="V39" i="1" s="1"/>
  <c r="CX66" i="3"/>
  <c r="CY66" i="3"/>
  <c r="CZ66" i="3"/>
  <c r="DA66" i="3"/>
  <c r="DB66" i="3"/>
  <c r="DC66" i="3"/>
  <c r="DI66" i="3"/>
  <c r="A67" i="3"/>
  <c r="Y67" i="3"/>
  <c r="CX67" i="3"/>
  <c r="DF67" i="3" s="1"/>
  <c r="DJ67" i="3" s="1"/>
  <c r="CY67" i="3"/>
  <c r="CZ67" i="3"/>
  <c r="DB67" i="3" s="1"/>
  <c r="DA67" i="3"/>
  <c r="DC67" i="3"/>
  <c r="DI67" i="3"/>
  <c r="A68" i="3"/>
  <c r="Y68" i="3"/>
  <c r="CX68" i="3"/>
  <c r="DF68" i="3" s="1"/>
  <c r="CY68" i="3"/>
  <c r="CZ68" i="3"/>
  <c r="DB68" i="3" s="1"/>
  <c r="DA68" i="3"/>
  <c r="DC68" i="3"/>
  <c r="DJ68" i="3"/>
  <c r="A69" i="3"/>
  <c r="Y69" i="3"/>
  <c r="CX69" i="3"/>
  <c r="DI69" i="3" s="1"/>
  <c r="CY69" i="3"/>
  <c r="CZ69" i="3"/>
  <c r="DB69" i="3" s="1"/>
  <c r="DA69" i="3"/>
  <c r="DC69" i="3"/>
  <c r="DF69" i="3"/>
  <c r="DJ69" i="3" s="1"/>
  <c r="DG69" i="3"/>
  <c r="DH69" i="3"/>
  <c r="A70" i="3"/>
  <c r="Y70" i="3"/>
  <c r="CX70" i="3" s="1"/>
  <c r="CY70" i="3"/>
  <c r="CZ70" i="3"/>
  <c r="DB70" i="3" s="1"/>
  <c r="DA70" i="3"/>
  <c r="DC70" i="3"/>
  <c r="A71" i="3"/>
  <c r="Y71" i="3"/>
  <c r="CX71" i="3" s="1"/>
  <c r="CY71" i="3"/>
  <c r="CZ71" i="3"/>
  <c r="DB71" i="3" s="1"/>
  <c r="DA71" i="3"/>
  <c r="DC71" i="3"/>
  <c r="A72" i="3"/>
  <c r="Y72" i="3"/>
  <c r="CV72" i="3" s="1"/>
  <c r="U41" i="1" s="1"/>
  <c r="CU72" i="3"/>
  <c r="CX72" i="3"/>
  <c r="DF72" i="3" s="1"/>
  <c r="CY72" i="3"/>
  <c r="CZ72" i="3"/>
  <c r="DB72" i="3" s="1"/>
  <c r="DA72" i="3"/>
  <c r="DC72" i="3"/>
  <c r="A73" i="3"/>
  <c r="Y73" i="3"/>
  <c r="CX73" i="3"/>
  <c r="DI73" i="3" s="1"/>
  <c r="CY73" i="3"/>
  <c r="CZ73" i="3"/>
  <c r="DB73" i="3" s="1"/>
  <c r="DA73" i="3"/>
  <c r="DC73" i="3"/>
  <c r="DF73" i="3"/>
  <c r="DJ73" i="3" s="1"/>
  <c r="DG73" i="3"/>
  <c r="DH73" i="3"/>
  <c r="A74" i="3"/>
  <c r="Y74" i="3"/>
  <c r="CX74" i="3" s="1"/>
  <c r="CY74" i="3"/>
  <c r="CZ74" i="3"/>
  <c r="DB74" i="3" s="1"/>
  <c r="DA74" i="3"/>
  <c r="DC74" i="3"/>
  <c r="A75" i="3"/>
  <c r="Y75" i="3"/>
  <c r="CX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T24" i="1"/>
  <c r="U24" i="1"/>
  <c r="V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CV24" i="1"/>
  <c r="CW24" i="1"/>
  <c r="GL24" i="1"/>
  <c r="GN24" i="1"/>
  <c r="GP24" i="1"/>
  <c r="GV24" i="1"/>
  <c r="HC24" i="1" s="1"/>
  <c r="GX24" i="1" s="1"/>
  <c r="C25" i="1"/>
  <c r="D25" i="1"/>
  <c r="AC25" i="1"/>
  <c r="AE25" i="1"/>
  <c r="AD25" i="1" s="1"/>
  <c r="AF25" i="1"/>
  <c r="AG25" i="1"/>
  <c r="CU25" i="1" s="1"/>
  <c r="T25" i="1" s="1"/>
  <c r="AH25" i="1"/>
  <c r="AI25" i="1"/>
  <c r="AJ25" i="1"/>
  <c r="CX25" i="1" s="1"/>
  <c r="W25" i="1" s="1"/>
  <c r="CQ25" i="1"/>
  <c r="CR25" i="1"/>
  <c r="CS25" i="1"/>
  <c r="CT25" i="1"/>
  <c r="CV25" i="1"/>
  <c r="CW25" i="1"/>
  <c r="GL25" i="1"/>
  <c r="GO25" i="1"/>
  <c r="GP25" i="1"/>
  <c r="GV25" i="1"/>
  <c r="HC25" i="1" s="1"/>
  <c r="GX25" i="1" s="1"/>
  <c r="I26" i="1"/>
  <c r="Q26" i="1"/>
  <c r="W26" i="1"/>
  <c r="AC26" i="1"/>
  <c r="AE26" i="1"/>
  <c r="AD26" i="1" s="1"/>
  <c r="AF26" i="1"/>
  <c r="AG26" i="1"/>
  <c r="CU26" i="1" s="1"/>
  <c r="T26" i="1" s="1"/>
  <c r="AH26" i="1"/>
  <c r="AI26" i="1"/>
  <c r="AJ26" i="1"/>
  <c r="CQ26" i="1"/>
  <c r="P26" i="1" s="1"/>
  <c r="CR26" i="1"/>
  <c r="CS26" i="1"/>
  <c r="R26" i="1" s="1"/>
  <c r="CT26" i="1"/>
  <c r="S26" i="1" s="1"/>
  <c r="CV26" i="1"/>
  <c r="U26" i="1" s="1"/>
  <c r="CW26" i="1"/>
  <c r="V26" i="1" s="1"/>
  <c r="CX26" i="1"/>
  <c r="GL26" i="1"/>
  <c r="GO26" i="1"/>
  <c r="GP26" i="1"/>
  <c r="GV26" i="1"/>
  <c r="HC26" i="1" s="1"/>
  <c r="GX26" i="1" s="1"/>
  <c r="C27" i="1"/>
  <c r="D27" i="1"/>
  <c r="T27" i="1"/>
  <c r="AC27" i="1"/>
  <c r="AE27" i="1"/>
  <c r="AD27" i="1" s="1"/>
  <c r="AF27" i="1"/>
  <c r="AG27" i="1"/>
  <c r="AH27" i="1"/>
  <c r="AI27" i="1"/>
  <c r="AJ27" i="1"/>
  <c r="CQ27" i="1"/>
  <c r="CR27" i="1"/>
  <c r="CS27" i="1"/>
  <c r="CT27" i="1"/>
  <c r="CU27" i="1"/>
  <c r="CV27" i="1"/>
  <c r="CW27" i="1"/>
  <c r="CX27" i="1"/>
  <c r="W27" i="1" s="1"/>
  <c r="GL27" i="1"/>
  <c r="GO27" i="1"/>
  <c r="GP27" i="1"/>
  <c r="GV27" i="1"/>
  <c r="HC27" i="1" s="1"/>
  <c r="GX27" i="1" s="1"/>
  <c r="I28" i="1"/>
  <c r="P28" i="1" s="1"/>
  <c r="T28" i="1"/>
  <c r="U28" i="1"/>
  <c r="V28" i="1"/>
  <c r="AC28" i="1"/>
  <c r="AE28" i="1"/>
  <c r="AD28" i="1" s="1"/>
  <c r="AB28" i="1" s="1"/>
  <c r="AF28" i="1"/>
  <c r="AG28" i="1"/>
  <c r="AH28" i="1"/>
  <c r="CV28" i="1" s="1"/>
  <c r="AI28" i="1"/>
  <c r="CW28" i="1" s="1"/>
  <c r="AJ28" i="1"/>
  <c r="CX28" i="1" s="1"/>
  <c r="W28" i="1" s="1"/>
  <c r="CQ28" i="1"/>
  <c r="CR28" i="1"/>
  <c r="Q28" i="1" s="1"/>
  <c r="CS28" i="1"/>
  <c r="R28" i="1" s="1"/>
  <c r="CT28" i="1"/>
  <c r="S28" i="1" s="1"/>
  <c r="CU28" i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D29" i="1" s="1"/>
  <c r="AB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 s="1"/>
  <c r="AC30" i="1"/>
  <c r="AD30" i="1"/>
  <c r="AE30" i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GL30" i="1"/>
  <c r="GO30" i="1"/>
  <c r="GP30" i="1"/>
  <c r="GV30" i="1"/>
  <c r="HC30" i="1" s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GL31" i="1"/>
  <c r="GO31" i="1"/>
  <c r="GP31" i="1"/>
  <c r="GV31" i="1"/>
  <c r="HC31" i="1"/>
  <c r="C32" i="1"/>
  <c r="D32" i="1"/>
  <c r="I32" i="1"/>
  <c r="CX32" i="3" s="1"/>
  <c r="K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GX32" i="1"/>
  <c r="HC32" i="1"/>
  <c r="I33" i="1"/>
  <c r="P33" i="1"/>
  <c r="U33" i="1"/>
  <c r="AC33" i="1"/>
  <c r="AE33" i="1"/>
  <c r="AD33" i="1" s="1"/>
  <c r="AB33" i="1" s="1"/>
  <c r="AF33" i="1"/>
  <c r="AG33" i="1"/>
  <c r="CU33" i="1" s="1"/>
  <c r="AH33" i="1"/>
  <c r="CV33" i="1" s="1"/>
  <c r="AI33" i="1"/>
  <c r="AJ33" i="1"/>
  <c r="CQ33" i="1"/>
  <c r="CR33" i="1"/>
  <c r="CS33" i="1"/>
  <c r="CT33" i="1"/>
  <c r="CW33" i="1"/>
  <c r="CX33" i="1"/>
  <c r="GL33" i="1"/>
  <c r="GO33" i="1"/>
  <c r="GP33" i="1"/>
  <c r="GV33" i="1"/>
  <c r="GX33" i="1"/>
  <c r="HC33" i="1"/>
  <c r="AB34" i="1"/>
  <c r="AC34" i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/>
  <c r="C35" i="1"/>
  <c r="D35" i="1"/>
  <c r="U35" i="1"/>
  <c r="G124" i="7" s="1"/>
  <c r="W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GL35" i="1"/>
  <c r="GO35" i="1"/>
  <c r="GP35" i="1"/>
  <c r="GV35" i="1"/>
  <c r="GX35" i="1"/>
  <c r="HC35" i="1"/>
  <c r="I36" i="1"/>
  <c r="R36" i="1"/>
  <c r="AC36" i="1"/>
  <c r="AE36" i="1"/>
  <c r="AD36" i="1" s="1"/>
  <c r="AB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CT36" i="1"/>
  <c r="S36" i="1" s="1"/>
  <c r="GL36" i="1"/>
  <c r="GO36" i="1"/>
  <c r="GP36" i="1"/>
  <c r="GV36" i="1"/>
  <c r="HC36" i="1"/>
  <c r="GX36" i="1" s="1"/>
  <c r="C37" i="1"/>
  <c r="D37" i="1"/>
  <c r="I37" i="1"/>
  <c r="CU59" i="3" s="1"/>
  <c r="K37" i="1"/>
  <c r="V37" i="1"/>
  <c r="W37" i="1"/>
  <c r="AC37" i="1"/>
  <c r="AD37" i="1"/>
  <c r="AE37" i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GL37" i="1"/>
  <c r="GO37" i="1"/>
  <c r="GP37" i="1"/>
  <c r="GV37" i="1"/>
  <c r="HC37" i="1" s="1"/>
  <c r="GX37" i="1" s="1"/>
  <c r="I38" i="1"/>
  <c r="S38" i="1"/>
  <c r="T38" i="1"/>
  <c r="AC38" i="1"/>
  <c r="AD38" i="1"/>
  <c r="AB38" i="1" s="1"/>
  <c r="AE38" i="1"/>
  <c r="AF38" i="1"/>
  <c r="AG38" i="1"/>
  <c r="AH38" i="1"/>
  <c r="AI38" i="1"/>
  <c r="AJ38" i="1"/>
  <c r="CQ38" i="1"/>
  <c r="P38" i="1" s="1"/>
  <c r="CR38" i="1"/>
  <c r="Q38" i="1" s="1"/>
  <c r="CS38" i="1"/>
  <c r="R38" i="1" s="1"/>
  <c r="CY38" i="1" s="1"/>
  <c r="X38" i="1" s="1"/>
  <c r="CT38" i="1"/>
  <c r="CU38" i="1"/>
  <c r="CV38" i="1"/>
  <c r="U38" i="1" s="1"/>
  <c r="CW38" i="1"/>
  <c r="V38" i="1" s="1"/>
  <c r="CX38" i="1"/>
  <c r="W38" i="1" s="1"/>
  <c r="GL38" i="1"/>
  <c r="GO38" i="1"/>
  <c r="GP38" i="1"/>
  <c r="GV38" i="1"/>
  <c r="HC38" i="1" s="1"/>
  <c r="GX38" i="1" s="1"/>
  <c r="C39" i="1"/>
  <c r="D39" i="1"/>
  <c r="U39" i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N39" i="1"/>
  <c r="GP39" i="1"/>
  <c r="GV39" i="1"/>
  <c r="HC39" i="1" s="1"/>
  <c r="GX39" i="1" s="1"/>
  <c r="I40" i="1"/>
  <c r="P40" i="1"/>
  <c r="O40" i="1" s="1"/>
  <c r="Q40" i="1"/>
  <c r="S40" i="1"/>
  <c r="X40" i="1"/>
  <c r="AC40" i="1"/>
  <c r="AD40" i="1"/>
  <c r="AE40" i="1"/>
  <c r="AF40" i="1"/>
  <c r="AG40" i="1"/>
  <c r="AH40" i="1"/>
  <c r="AI40" i="1"/>
  <c r="AJ40" i="1"/>
  <c r="CP40" i="1"/>
  <c r="CQ40" i="1"/>
  <c r="CR40" i="1"/>
  <c r="CS40" i="1"/>
  <c r="R40" i="1" s="1"/>
  <c r="CT40" i="1"/>
  <c r="CU40" i="1"/>
  <c r="T40" i="1" s="1"/>
  <c r="CV40" i="1"/>
  <c r="U40" i="1" s="1"/>
  <c r="CW40" i="1"/>
  <c r="V40" i="1" s="1"/>
  <c r="CX40" i="1"/>
  <c r="W40" i="1" s="1"/>
  <c r="CY40" i="1"/>
  <c r="CZ40" i="1"/>
  <c r="Y40" i="1" s="1"/>
  <c r="GL40" i="1"/>
  <c r="GN40" i="1"/>
  <c r="GP40" i="1"/>
  <c r="GV40" i="1"/>
  <c r="HC40" i="1"/>
  <c r="GX40" i="1" s="1"/>
  <c r="C41" i="1"/>
  <c r="D41" i="1"/>
  <c r="V41" i="1"/>
  <c r="W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GL41" i="1"/>
  <c r="GN41" i="1"/>
  <c r="GP41" i="1"/>
  <c r="GV41" i="1"/>
  <c r="HC41" i="1"/>
  <c r="GX41" i="1" s="1"/>
  <c r="I42" i="1"/>
  <c r="P42" i="1"/>
  <c r="O42" i="1" s="1"/>
  <c r="GM42" i="1" s="1"/>
  <c r="GO42" i="1" s="1"/>
  <c r="S42" i="1"/>
  <c r="T42" i="1"/>
  <c r="X42" i="1"/>
  <c r="Y42" i="1"/>
  <c r="AB42" i="1"/>
  <c r="AC42" i="1"/>
  <c r="AD42" i="1"/>
  <c r="AE42" i="1"/>
  <c r="AF42" i="1"/>
  <c r="AG42" i="1"/>
  <c r="AH42" i="1"/>
  <c r="AI42" i="1"/>
  <c r="AJ42" i="1"/>
  <c r="CP42" i="1"/>
  <c r="CQ42" i="1"/>
  <c r="CR42" i="1"/>
  <c r="Q42" i="1" s="1"/>
  <c r="CS42" i="1"/>
  <c r="R42" i="1" s="1"/>
  <c r="CT42" i="1"/>
  <c r="CU42" i="1"/>
  <c r="CV42" i="1"/>
  <c r="U42" i="1" s="1"/>
  <c r="CW42" i="1"/>
  <c r="V42" i="1" s="1"/>
  <c r="CX42" i="1"/>
  <c r="W42" i="1" s="1"/>
  <c r="CY42" i="1"/>
  <c r="CZ42" i="1"/>
  <c r="GL42" i="1"/>
  <c r="GN42" i="1"/>
  <c r="GP42" i="1"/>
  <c r="GV42" i="1"/>
  <c r="GX42" i="1"/>
  <c r="HC42" i="1"/>
  <c r="C43" i="1"/>
  <c r="D43" i="1"/>
  <c r="I43" i="1"/>
  <c r="K43" i="1"/>
  <c r="AC43" i="1"/>
  <c r="AE43" i="1"/>
  <c r="AD43" i="1" s="1"/>
  <c r="AF43" i="1"/>
  <c r="AG43" i="1"/>
  <c r="CU43" i="1" s="1"/>
  <c r="AH43" i="1"/>
  <c r="AI43" i="1"/>
  <c r="AJ43" i="1"/>
  <c r="CX43" i="1" s="1"/>
  <c r="CQ43" i="1"/>
  <c r="CR43" i="1"/>
  <c r="CS43" i="1"/>
  <c r="CT43" i="1"/>
  <c r="CV43" i="1"/>
  <c r="CW43" i="1"/>
  <c r="GL43" i="1"/>
  <c r="GO43" i="1"/>
  <c r="GP43" i="1"/>
  <c r="GV43" i="1"/>
  <c r="HC43" i="1"/>
  <c r="AC44" i="1"/>
  <c r="AB44" i="1" s="1"/>
  <c r="AD44" i="1"/>
  <c r="AE44" i="1"/>
  <c r="AF44" i="1"/>
  <c r="AG44" i="1"/>
  <c r="AH44" i="1"/>
  <c r="CV44" i="1" s="1"/>
  <c r="AI44" i="1"/>
  <c r="CW44" i="1" s="1"/>
  <c r="AJ44" i="1"/>
  <c r="CQ44" i="1"/>
  <c r="CR44" i="1"/>
  <c r="CS44" i="1"/>
  <c r="CT44" i="1"/>
  <c r="CU44" i="1"/>
  <c r="CX44" i="1"/>
  <c r="GL44" i="1"/>
  <c r="GO44" i="1"/>
  <c r="GP44" i="1"/>
  <c r="GV44" i="1"/>
  <c r="HC44" i="1"/>
  <c r="AC45" i="1"/>
  <c r="AE45" i="1"/>
  <c r="AD45" i="1" s="1"/>
  <c r="AF45" i="1"/>
  <c r="AG45" i="1"/>
  <c r="CU45" i="1" s="1"/>
  <c r="AH45" i="1"/>
  <c r="AI45" i="1"/>
  <c r="AJ45" i="1"/>
  <c r="CQ45" i="1"/>
  <c r="CR45" i="1"/>
  <c r="CS45" i="1"/>
  <c r="CT45" i="1"/>
  <c r="CV45" i="1"/>
  <c r="CW45" i="1"/>
  <c r="CX45" i="1"/>
  <c r="GL45" i="1"/>
  <c r="GO45" i="1"/>
  <c r="GP45" i="1"/>
  <c r="GV45" i="1"/>
  <c r="HC45" i="1" s="1"/>
  <c r="B47" i="1"/>
  <c r="B22" i="1" s="1"/>
  <c r="C47" i="1"/>
  <c r="D47" i="1"/>
  <c r="F47" i="1"/>
  <c r="F22" i="1" s="1"/>
  <c r="G47" i="1"/>
  <c r="G22" i="1" s="1"/>
  <c r="AO47" i="1"/>
  <c r="AP47" i="1"/>
  <c r="BB47" i="1"/>
  <c r="BB22" i="1" s="1"/>
  <c r="BX47" i="1"/>
  <c r="BX22" i="1" s="1"/>
  <c r="BY47" i="1"/>
  <c r="BY22" i="1" s="1"/>
  <c r="CK47" i="1"/>
  <c r="CL47" i="1"/>
  <c r="BC47" i="1" s="1"/>
  <c r="CM47" i="1"/>
  <c r="B77" i="1"/>
  <c r="B18" i="1" s="1"/>
  <c r="C77" i="1"/>
  <c r="C18" i="1" s="1"/>
  <c r="D77" i="1"/>
  <c r="D18" i="1" s="1"/>
  <c r="F77" i="1"/>
  <c r="F18" i="1" s="1"/>
  <c r="G77" i="1"/>
  <c r="G18" i="1" s="1"/>
  <c r="F12" i="6"/>
  <c r="G12" i="6"/>
  <c r="AB43" i="1" l="1"/>
  <c r="L118" i="7"/>
  <c r="L165" i="7"/>
  <c r="L150" i="7"/>
  <c r="L102" i="7"/>
  <c r="L179" i="7"/>
  <c r="L63" i="7"/>
  <c r="L178" i="7"/>
  <c r="L85" i="7"/>
  <c r="L62" i="7"/>
  <c r="CD47" i="1"/>
  <c r="AU47" i="1" s="1"/>
  <c r="AB32" i="1"/>
  <c r="AB27" i="1"/>
  <c r="AB39" i="1"/>
  <c r="AB25" i="1"/>
  <c r="AB24" i="1"/>
  <c r="BZ47" i="1"/>
  <c r="BZ22" i="1" s="1"/>
  <c r="GM40" i="1"/>
  <c r="GO40" i="1" s="1"/>
  <c r="DF71" i="3"/>
  <c r="DJ71" i="3" s="1"/>
  <c r="DH71" i="3"/>
  <c r="DI71" i="3"/>
  <c r="DG71" i="3"/>
  <c r="DF44" i="3"/>
  <c r="DJ44" i="3" s="1"/>
  <c r="DH44" i="3"/>
  <c r="DI44" i="3"/>
  <c r="DG44" i="3"/>
  <c r="AB45" i="1"/>
  <c r="T45" i="1"/>
  <c r="BC22" i="1"/>
  <c r="F63" i="1"/>
  <c r="BC77" i="1"/>
  <c r="CZ36" i="1"/>
  <c r="Y36" i="1" s="1"/>
  <c r="CY36" i="1"/>
  <c r="X36" i="1" s="1"/>
  <c r="DG11" i="3"/>
  <c r="DF11" i="3"/>
  <c r="DJ11" i="3" s="1"/>
  <c r="DH11" i="3"/>
  <c r="DI11" i="3"/>
  <c r="CP36" i="1"/>
  <c r="O36" i="1" s="1"/>
  <c r="GX31" i="1"/>
  <c r="CX80" i="3"/>
  <c r="DF48" i="3"/>
  <c r="DJ48" i="3" s="1"/>
  <c r="DG48" i="3"/>
  <c r="DH48" i="3"/>
  <c r="DF46" i="3"/>
  <c r="DJ46" i="3" s="1"/>
  <c r="DG46" i="3"/>
  <c r="DH50" i="3"/>
  <c r="DI50" i="3"/>
  <c r="DF50" i="3"/>
  <c r="DJ50" i="3" s="1"/>
  <c r="DG50" i="3"/>
  <c r="T34" i="1"/>
  <c r="CX76" i="3"/>
  <c r="I45" i="1"/>
  <c r="CX77" i="3"/>
  <c r="CU76" i="3"/>
  <c r="CX28" i="3"/>
  <c r="I30" i="1"/>
  <c r="CU25" i="3"/>
  <c r="CX29" i="3"/>
  <c r="AB26" i="1"/>
  <c r="DF24" i="3"/>
  <c r="DJ24" i="3" s="1"/>
  <c r="DG24" i="3"/>
  <c r="DH24" i="3"/>
  <c r="DI24" i="3"/>
  <c r="DG3" i="3"/>
  <c r="DF3" i="3"/>
  <c r="DH3" i="3"/>
  <c r="DI3" i="3"/>
  <c r="DF75" i="3"/>
  <c r="DJ75" i="3" s="1"/>
  <c r="DH75" i="3"/>
  <c r="DI75" i="3"/>
  <c r="DF52" i="3"/>
  <c r="DJ52" i="3" s="1"/>
  <c r="DG52" i="3"/>
  <c r="DH52" i="3"/>
  <c r="DI52" i="3"/>
  <c r="CV31" i="3"/>
  <c r="U32" i="1" s="1"/>
  <c r="G108" i="7" s="1"/>
  <c r="CX31" i="3"/>
  <c r="Q45" i="1"/>
  <c r="CC47" i="1"/>
  <c r="DG56" i="3"/>
  <c r="DH56" i="3"/>
  <c r="DI56" i="3"/>
  <c r="DF39" i="3"/>
  <c r="DG39" i="3"/>
  <c r="DH39" i="3"/>
  <c r="DI39" i="3"/>
  <c r="CX26" i="3"/>
  <c r="CW19" i="3"/>
  <c r="CX19" i="3"/>
  <c r="DF12" i="3"/>
  <c r="DJ12" i="3" s="1"/>
  <c r="DG12" i="3"/>
  <c r="DH12" i="3"/>
  <c r="DI12" i="3"/>
  <c r="P45" i="1"/>
  <c r="AB31" i="1"/>
  <c r="W44" i="1"/>
  <c r="Q33" i="1"/>
  <c r="CP33" i="1" s="1"/>
  <c r="O33" i="1" s="1"/>
  <c r="R33" i="1"/>
  <c r="P24" i="1"/>
  <c r="W43" i="1"/>
  <c r="W33" i="1"/>
  <c r="I31" i="1"/>
  <c r="DG66" i="3"/>
  <c r="DH66" i="3"/>
  <c r="DF66" i="3"/>
  <c r="DF64" i="3"/>
  <c r="P39" i="1" s="1"/>
  <c r="DG64" i="3"/>
  <c r="DH64" i="3"/>
  <c r="DF60" i="3"/>
  <c r="DJ60" i="3" s="1"/>
  <c r="DG60" i="3"/>
  <c r="DH60" i="3"/>
  <c r="DF7" i="3"/>
  <c r="DG7" i="3"/>
  <c r="DH7" i="3"/>
  <c r="DI7" i="3"/>
  <c r="AB40" i="1"/>
  <c r="AO77" i="1"/>
  <c r="AO22" i="1"/>
  <c r="F51" i="1"/>
  <c r="I44" i="1"/>
  <c r="V33" i="1"/>
  <c r="U31" i="1"/>
  <c r="GX30" i="1"/>
  <c r="DI70" i="3"/>
  <c r="DF70" i="3"/>
  <c r="DJ70" i="3" s="1"/>
  <c r="DG70" i="3"/>
  <c r="DH70" i="3"/>
  <c r="DH62" i="3"/>
  <c r="DI62" i="3"/>
  <c r="DF62" i="3"/>
  <c r="DJ62" i="3" s="1"/>
  <c r="DG62" i="3"/>
  <c r="DF45" i="3"/>
  <c r="DJ45" i="3" s="1"/>
  <c r="DG45" i="3"/>
  <c r="DH45" i="3"/>
  <c r="DI45" i="3"/>
  <c r="CW28" i="3"/>
  <c r="V25" i="1"/>
  <c r="G49" i="7" s="1"/>
  <c r="GX45" i="1"/>
  <c r="CM22" i="1"/>
  <c r="BD47" i="1"/>
  <c r="R44" i="1"/>
  <c r="AB41" i="1"/>
  <c r="CZ38" i="1"/>
  <c r="Y38" i="1" s="1"/>
  <c r="S33" i="1"/>
  <c r="T31" i="1"/>
  <c r="CP28" i="1"/>
  <c r="O28" i="1" s="1"/>
  <c r="CX79" i="3"/>
  <c r="DF47" i="3"/>
  <c r="DJ47" i="3" s="1"/>
  <c r="DG47" i="3"/>
  <c r="DH47" i="3"/>
  <c r="DI47" i="3"/>
  <c r="GX43" i="1"/>
  <c r="T43" i="1"/>
  <c r="P41" i="1"/>
  <c r="CX30" i="3"/>
  <c r="DF23" i="3"/>
  <c r="DJ23" i="3" s="1"/>
  <c r="DH23" i="3"/>
  <c r="DI23" i="3"/>
  <c r="DF16" i="3"/>
  <c r="DG16" i="3"/>
  <c r="DH16" i="3"/>
  <c r="DI16" i="3"/>
  <c r="F60" i="1"/>
  <c r="BB77" i="1"/>
  <c r="F56" i="1"/>
  <c r="G16" i="2" s="1"/>
  <c r="AP22" i="1"/>
  <c r="P44" i="1"/>
  <c r="AB30" i="1"/>
  <c r="DI74" i="3"/>
  <c r="DF74" i="3"/>
  <c r="DJ74" i="3" s="1"/>
  <c r="DG74" i="3"/>
  <c r="DH74" i="3"/>
  <c r="DF55" i="3"/>
  <c r="DJ55" i="3" s="1"/>
  <c r="DG55" i="3"/>
  <c r="DI55" i="3"/>
  <c r="DG51" i="3"/>
  <c r="DH51" i="3"/>
  <c r="DI51" i="3"/>
  <c r="DI46" i="3"/>
  <c r="P31" i="1"/>
  <c r="DH46" i="3"/>
  <c r="DF40" i="3"/>
  <c r="DG40" i="3"/>
  <c r="DJ40" i="3" s="1"/>
  <c r="DI40" i="3"/>
  <c r="DF2" i="3"/>
  <c r="DJ2" i="3" s="1"/>
  <c r="DG2" i="3"/>
  <c r="DH2" i="3"/>
  <c r="DI2" i="3"/>
  <c r="CP38" i="1"/>
  <c r="O38" i="1" s="1"/>
  <c r="GX29" i="1"/>
  <c r="CL22" i="1"/>
  <c r="DI48" i="3"/>
  <c r="DG38" i="3"/>
  <c r="DH38" i="3"/>
  <c r="DF38" i="3"/>
  <c r="CV25" i="3"/>
  <c r="U29" i="1" s="1"/>
  <c r="G91" i="7" s="1"/>
  <c r="CX25" i="3"/>
  <c r="CZ26" i="1"/>
  <c r="Y26" i="1" s="1"/>
  <c r="CY26" i="1"/>
  <c r="X26" i="1" s="1"/>
  <c r="AB37" i="1"/>
  <c r="CP26" i="1"/>
  <c r="O26" i="1" s="1"/>
  <c r="CV76" i="3"/>
  <c r="U43" i="1" s="1"/>
  <c r="G172" i="7" s="1"/>
  <c r="CV59" i="3"/>
  <c r="CX59" i="3"/>
  <c r="DG34" i="3"/>
  <c r="DH34" i="3"/>
  <c r="DF34" i="3"/>
  <c r="DF4" i="3"/>
  <c r="DG4" i="3"/>
  <c r="DH4" i="3"/>
  <c r="DI4" i="3"/>
  <c r="DJ4" i="3" s="1"/>
  <c r="GX44" i="1"/>
  <c r="S39" i="1"/>
  <c r="W34" i="1"/>
  <c r="T33" i="1"/>
  <c r="DF32" i="3"/>
  <c r="DG32" i="3"/>
  <c r="DH32" i="3"/>
  <c r="DI32" i="3"/>
  <c r="DJ32" i="3" s="1"/>
  <c r="CW27" i="3"/>
  <c r="V29" i="1" s="1"/>
  <c r="G94" i="7" s="1"/>
  <c r="DG15" i="3"/>
  <c r="DF15" i="3"/>
  <c r="DH15" i="3"/>
  <c r="DI15" i="3"/>
  <c r="DJ15" i="3" s="1"/>
  <c r="DF13" i="3"/>
  <c r="DJ13" i="3" s="1"/>
  <c r="DG13" i="3"/>
  <c r="S24" i="1"/>
  <c r="CY28" i="1"/>
  <c r="X28" i="1" s="1"/>
  <c r="CZ28" i="1"/>
  <c r="Y28" i="1" s="1"/>
  <c r="U44" i="1"/>
  <c r="S45" i="1"/>
  <c r="AB35" i="1"/>
  <c r="T30" i="1"/>
  <c r="CW78" i="3"/>
  <c r="V43" i="1" s="1"/>
  <c r="G175" i="7" s="1"/>
  <c r="DG75" i="3"/>
  <c r="DF56" i="3"/>
  <c r="DJ56" i="3" s="1"/>
  <c r="CW42" i="3"/>
  <c r="V35" i="1" s="1"/>
  <c r="G127" i="7" s="1"/>
  <c r="CX42" i="3"/>
  <c r="CX27" i="3"/>
  <c r="DI22" i="3"/>
  <c r="DF22" i="3"/>
  <c r="DJ22" i="3" s="1"/>
  <c r="DG22" i="3"/>
  <c r="DH22" i="3"/>
  <c r="R24" i="1"/>
  <c r="Q30" i="1"/>
  <c r="AP77" i="1"/>
  <c r="S30" i="1"/>
  <c r="DG63" i="3"/>
  <c r="DH63" i="3"/>
  <c r="DI63" i="3"/>
  <c r="DJ33" i="3"/>
  <c r="DI10" i="3"/>
  <c r="DF10" i="3"/>
  <c r="DJ10" i="3" s="1"/>
  <c r="DG10" i="3"/>
  <c r="DH10" i="3"/>
  <c r="Q24" i="1"/>
  <c r="DH43" i="3"/>
  <c r="DJ43" i="3" s="1"/>
  <c r="CX41" i="3"/>
  <c r="CW16" i="3"/>
  <c r="V27" i="1" s="1"/>
  <c r="G71" i="7" s="1"/>
  <c r="DH6" i="3"/>
  <c r="DJ6" i="3" s="1"/>
  <c r="DH67" i="3"/>
  <c r="DH35" i="3"/>
  <c r="CW33" i="3"/>
  <c r="V32" i="1" s="1"/>
  <c r="G111" i="7" s="1"/>
  <c r="CX17" i="3"/>
  <c r="DG67" i="3"/>
  <c r="DG35" i="3"/>
  <c r="CX5" i="3"/>
  <c r="CV57" i="3"/>
  <c r="U37" i="1" s="1"/>
  <c r="G156" i="7" s="1"/>
  <c r="CX78" i="3"/>
  <c r="DI72" i="3"/>
  <c r="DI68" i="3"/>
  <c r="CX58" i="3"/>
  <c r="DI20" i="3"/>
  <c r="CX18" i="3"/>
  <c r="DI8" i="3"/>
  <c r="DH72" i="3"/>
  <c r="R41" i="1" s="1"/>
  <c r="DH68" i="3"/>
  <c r="CV58" i="3"/>
  <c r="DH20" i="3"/>
  <c r="CX14" i="3"/>
  <c r="DH8" i="3"/>
  <c r="I34" i="1"/>
  <c r="P34" i="1" s="1"/>
  <c r="DG72" i="3"/>
  <c r="Q41" i="1" s="1"/>
  <c r="DG68" i="3"/>
  <c r="CU58" i="3"/>
  <c r="DG20" i="3"/>
  <c r="DG8" i="3"/>
  <c r="DI37" i="3"/>
  <c r="DI65" i="3"/>
  <c r="DJ65" i="3" s="1"/>
  <c r="DI61" i="3"/>
  <c r="DI49" i="3"/>
  <c r="DI33" i="3"/>
  <c r="CX36" i="3"/>
  <c r="CI47" i="1" l="1"/>
  <c r="CG47" i="1"/>
  <c r="AQ47" i="1"/>
  <c r="F57" i="1" s="1"/>
  <c r="CD22" i="1"/>
  <c r="CP24" i="1"/>
  <c r="O24" i="1" s="1"/>
  <c r="DI14" i="3"/>
  <c r="DF14" i="3"/>
  <c r="DG14" i="3"/>
  <c r="DH14" i="3"/>
  <c r="P25" i="1"/>
  <c r="DF31" i="3"/>
  <c r="P32" i="1" s="1"/>
  <c r="DG31" i="3"/>
  <c r="Q32" i="1" s="1"/>
  <c r="DH31" i="3"/>
  <c r="R32" i="1" s="1"/>
  <c r="DI31" i="3"/>
  <c r="DI29" i="3"/>
  <c r="DF29" i="3"/>
  <c r="DJ29" i="3" s="1"/>
  <c r="DG29" i="3"/>
  <c r="DH29" i="3"/>
  <c r="AU22" i="1"/>
  <c r="F66" i="1"/>
  <c r="AU77" i="1"/>
  <c r="DG79" i="3"/>
  <c r="DH79" i="3"/>
  <c r="DI79" i="3"/>
  <c r="DF79" i="3"/>
  <c r="DJ79" i="3" s="1"/>
  <c r="F93" i="1"/>
  <c r="BC18" i="1"/>
  <c r="Q39" i="1"/>
  <c r="U30" i="1"/>
  <c r="AH47" i="1" s="1"/>
  <c r="W30" i="1"/>
  <c r="AJ47" i="1" s="1"/>
  <c r="V30" i="1"/>
  <c r="AI47" i="1" s="1"/>
  <c r="R30" i="1"/>
  <c r="CY30" i="1" s="1"/>
  <c r="X30" i="1" s="1"/>
  <c r="DF80" i="3"/>
  <c r="DJ80" i="3" s="1"/>
  <c r="DG80" i="3"/>
  <c r="DH80" i="3"/>
  <c r="DI80" i="3"/>
  <c r="F81" i="1"/>
  <c r="AO18" i="1"/>
  <c r="DF5" i="3"/>
  <c r="DG5" i="3"/>
  <c r="DH5" i="3"/>
  <c r="R25" i="1" s="1"/>
  <c r="DI5" i="3"/>
  <c r="AT47" i="1"/>
  <c r="CC22" i="1"/>
  <c r="CY24" i="1"/>
  <c r="X24" i="1" s="1"/>
  <c r="CZ24" i="1"/>
  <c r="Y24" i="1" s="1"/>
  <c r="BD22" i="1"/>
  <c r="F72" i="1"/>
  <c r="BD77" i="1"/>
  <c r="P30" i="1"/>
  <c r="GM36" i="1"/>
  <c r="GN36" i="1" s="1"/>
  <c r="DI25" i="3"/>
  <c r="DF25" i="3"/>
  <c r="DG25" i="3"/>
  <c r="DH25" i="3"/>
  <c r="V34" i="1"/>
  <c r="Q34" i="1"/>
  <c r="CP34" i="1" s="1"/>
  <c r="O34" i="1" s="1"/>
  <c r="U34" i="1"/>
  <c r="DJ7" i="3"/>
  <c r="GM28" i="1"/>
  <c r="GN28" i="1" s="1"/>
  <c r="DF41" i="3"/>
  <c r="P35" i="1" s="1"/>
  <c r="DG41" i="3"/>
  <c r="DJ41" i="3" s="1"/>
  <c r="DH41" i="3"/>
  <c r="R35" i="1" s="1"/>
  <c r="DI41" i="3"/>
  <c r="DI26" i="3"/>
  <c r="DJ26" i="3" s="1"/>
  <c r="DF26" i="3"/>
  <c r="DG26" i="3"/>
  <c r="DH26" i="3"/>
  <c r="R34" i="1"/>
  <c r="AQ77" i="1"/>
  <c r="F90" i="1"/>
  <c r="BB18" i="1"/>
  <c r="DJ34" i="3"/>
  <c r="DF28" i="3"/>
  <c r="DG28" i="3"/>
  <c r="DH28" i="3"/>
  <c r="DI28" i="3"/>
  <c r="DH18" i="3"/>
  <c r="DI18" i="3"/>
  <c r="DF18" i="3"/>
  <c r="DG18" i="3"/>
  <c r="DJ18" i="3" s="1"/>
  <c r="DF59" i="3"/>
  <c r="DG59" i="3"/>
  <c r="DH59" i="3"/>
  <c r="DI59" i="3"/>
  <c r="DJ59" i="3" s="1"/>
  <c r="DF42" i="3"/>
  <c r="DG42" i="3"/>
  <c r="DH42" i="3"/>
  <c r="DI42" i="3"/>
  <c r="S35" i="1" s="1"/>
  <c r="GX34" i="1"/>
  <c r="CJ47" i="1" s="1"/>
  <c r="DJ66" i="3"/>
  <c r="DI17" i="3"/>
  <c r="DF17" i="3"/>
  <c r="DG17" i="3"/>
  <c r="DJ17" i="3" s="1"/>
  <c r="DH17" i="3"/>
  <c r="GM38" i="1"/>
  <c r="GN38" i="1" s="1"/>
  <c r="S34" i="1"/>
  <c r="Q31" i="1"/>
  <c r="CP31" i="1" s="1"/>
  <c r="O31" i="1" s="1"/>
  <c r="S31" i="1"/>
  <c r="R31" i="1"/>
  <c r="W31" i="1"/>
  <c r="DI77" i="3"/>
  <c r="DJ77" i="3" s="1"/>
  <c r="DF77" i="3"/>
  <c r="DG77" i="3"/>
  <c r="DH77" i="3"/>
  <c r="CY33" i="1"/>
  <c r="X33" i="1" s="1"/>
  <c r="GM33" i="1" s="1"/>
  <c r="GN33" i="1" s="1"/>
  <c r="CZ33" i="1"/>
  <c r="Y33" i="1" s="1"/>
  <c r="R39" i="1"/>
  <c r="CZ39" i="1" s="1"/>
  <c r="Y39" i="1" s="1"/>
  <c r="CG22" i="1"/>
  <c r="AX47" i="1"/>
  <c r="DF19" i="3"/>
  <c r="DG19" i="3"/>
  <c r="DH19" i="3"/>
  <c r="DI19" i="3"/>
  <c r="DH58" i="3"/>
  <c r="DI58" i="3"/>
  <c r="DF58" i="3"/>
  <c r="DG58" i="3"/>
  <c r="Q37" i="1" s="1"/>
  <c r="GM26" i="1"/>
  <c r="GN26" i="1" s="1"/>
  <c r="DJ8" i="3"/>
  <c r="S41" i="1"/>
  <c r="DJ72" i="3"/>
  <c r="CI22" i="1"/>
  <c r="AZ47" i="1"/>
  <c r="V31" i="1"/>
  <c r="DJ39" i="3"/>
  <c r="U45" i="1"/>
  <c r="R45" i="1"/>
  <c r="CZ45" i="1" s="1"/>
  <c r="Y45" i="1" s="1"/>
  <c r="V45" i="1"/>
  <c r="W45" i="1"/>
  <c r="F86" i="1"/>
  <c r="AP18" i="1"/>
  <c r="DJ16" i="3"/>
  <c r="DF36" i="3"/>
  <c r="DJ36" i="3" s="1"/>
  <c r="DG36" i="3"/>
  <c r="DH36" i="3"/>
  <c r="DI36" i="3"/>
  <c r="DG27" i="3"/>
  <c r="DH27" i="3"/>
  <c r="DI27" i="3"/>
  <c r="DF27" i="3"/>
  <c r="DI30" i="3"/>
  <c r="DF30" i="3"/>
  <c r="DJ30" i="3" s="1"/>
  <c r="DG30" i="3"/>
  <c r="DH30" i="3"/>
  <c r="DJ37" i="3"/>
  <c r="S44" i="1"/>
  <c r="V44" i="1"/>
  <c r="Q44" i="1"/>
  <c r="CP44" i="1" s="1"/>
  <c r="O44" i="1" s="1"/>
  <c r="DH78" i="3"/>
  <c r="DI78" i="3"/>
  <c r="DF78" i="3"/>
  <c r="DG78" i="3"/>
  <c r="DJ78" i="3" s="1"/>
  <c r="T44" i="1"/>
  <c r="AG47" i="1" s="1"/>
  <c r="S25" i="1"/>
  <c r="DJ3" i="3"/>
  <c r="DF76" i="3"/>
  <c r="P43" i="1" s="1"/>
  <c r="DG76" i="3"/>
  <c r="Q43" i="1" s="1"/>
  <c r="DH76" i="3"/>
  <c r="R43" i="1" s="1"/>
  <c r="DI76" i="3"/>
  <c r="AQ22" i="1" l="1"/>
  <c r="CP39" i="1"/>
  <c r="O39" i="1" s="1"/>
  <c r="GM24" i="1"/>
  <c r="GO24" i="1" s="1"/>
  <c r="CJ22" i="1"/>
  <c r="BA47" i="1"/>
  <c r="U47" i="1"/>
  <c r="AH22" i="1"/>
  <c r="AG22" i="1"/>
  <c r="T47" i="1"/>
  <c r="CY35" i="1"/>
  <c r="X35" i="1" s="1"/>
  <c r="AZ153" i="7" s="1"/>
  <c r="L151" i="7" s="1"/>
  <c r="CZ35" i="1"/>
  <c r="Y35" i="1" s="1"/>
  <c r="BA153" i="7" s="1"/>
  <c r="L152" i="7" s="1"/>
  <c r="V47" i="1"/>
  <c r="AI22" i="1"/>
  <c r="GM31" i="1"/>
  <c r="GN31" i="1" s="1"/>
  <c r="GM44" i="1"/>
  <c r="GN44" i="1" s="1"/>
  <c r="S32" i="1"/>
  <c r="CP32" i="1" s="1"/>
  <c r="O32" i="1" s="1"/>
  <c r="DJ31" i="3"/>
  <c r="CY45" i="1"/>
  <c r="X45" i="1" s="1"/>
  <c r="DJ14" i="3"/>
  <c r="S27" i="1"/>
  <c r="CP45" i="1"/>
  <c r="O45" i="1" s="1"/>
  <c r="GM45" i="1" s="1"/>
  <c r="GN45" i="1" s="1"/>
  <c r="Q27" i="1"/>
  <c r="Q29" i="1"/>
  <c r="DJ27" i="3"/>
  <c r="F58" i="1"/>
  <c r="AZ77" i="1"/>
  <c r="AZ22" i="1"/>
  <c r="CY39" i="1"/>
  <c r="X39" i="1" s="1"/>
  <c r="GM39" i="1" s="1"/>
  <c r="GO39" i="1" s="1"/>
  <c r="DJ42" i="3"/>
  <c r="DJ5" i="3"/>
  <c r="P29" i="1"/>
  <c r="CZ44" i="1"/>
  <c r="Y44" i="1" s="1"/>
  <c r="CY44" i="1"/>
  <c r="X44" i="1" s="1"/>
  <c r="P37" i="1"/>
  <c r="CY31" i="1"/>
  <c r="X31" i="1" s="1"/>
  <c r="CZ31" i="1"/>
  <c r="Y31" i="1" s="1"/>
  <c r="DJ25" i="3"/>
  <c r="S29" i="1"/>
  <c r="AU18" i="1"/>
  <c r="F96" i="1"/>
  <c r="Q25" i="1"/>
  <c r="CP25" i="1" s="1"/>
  <c r="O25" i="1" s="1"/>
  <c r="W47" i="1"/>
  <c r="AJ22" i="1"/>
  <c r="S37" i="1"/>
  <c r="DJ58" i="3"/>
  <c r="AT77" i="1"/>
  <c r="AT22" i="1"/>
  <c r="F65" i="1"/>
  <c r="F16" i="2" s="1"/>
  <c r="CY41" i="1"/>
  <c r="X41" i="1" s="1"/>
  <c r="CZ41" i="1"/>
  <c r="Y41" i="1" s="1"/>
  <c r="R29" i="1"/>
  <c r="AE47" i="1" s="1"/>
  <c r="AQ18" i="1"/>
  <c r="F87" i="1"/>
  <c r="CZ30" i="1"/>
  <c r="Y30" i="1" s="1"/>
  <c r="R37" i="1"/>
  <c r="CY34" i="1"/>
  <c r="X34" i="1" s="1"/>
  <c r="CZ34" i="1"/>
  <c r="Y34" i="1" s="1"/>
  <c r="GM34" i="1" s="1"/>
  <c r="GN34" i="1" s="1"/>
  <c r="CP30" i="1"/>
  <c r="O30" i="1" s="1"/>
  <c r="GM30" i="1" s="1"/>
  <c r="GN30" i="1" s="1"/>
  <c r="DJ28" i="3"/>
  <c r="CP41" i="1"/>
  <c r="O41" i="1" s="1"/>
  <c r="BD18" i="1"/>
  <c r="F102" i="1"/>
  <c r="AX22" i="1"/>
  <c r="AX77" i="1"/>
  <c r="F54" i="1"/>
  <c r="Q35" i="1"/>
  <c r="CP35" i="1" s="1"/>
  <c r="O35" i="1" s="1"/>
  <c r="CZ25" i="1"/>
  <c r="Y25" i="1" s="1"/>
  <c r="BA66" i="7" s="1"/>
  <c r="L65" i="7" s="1"/>
  <c r="CY25" i="1"/>
  <c r="X25" i="1" s="1"/>
  <c r="AZ66" i="7" s="1"/>
  <c r="L64" i="7" s="1"/>
  <c r="R27" i="1"/>
  <c r="P27" i="1"/>
  <c r="S43" i="1"/>
  <c r="CP43" i="1" s="1"/>
  <c r="O43" i="1" s="1"/>
  <c r="DJ76" i="3"/>
  <c r="DJ19" i="3"/>
  <c r="K153" i="7" l="1"/>
  <c r="AN153" i="7"/>
  <c r="K66" i="7"/>
  <c r="AN66" i="7"/>
  <c r="GM35" i="1"/>
  <c r="GN35" i="1" s="1"/>
  <c r="GM41" i="1"/>
  <c r="GO41" i="1" s="1"/>
  <c r="CP27" i="1"/>
  <c r="O27" i="1" s="1"/>
  <c r="AB47" i="1" s="1"/>
  <c r="CP29" i="1"/>
  <c r="O29" i="1" s="1"/>
  <c r="AE22" i="1"/>
  <c r="R47" i="1"/>
  <c r="W22" i="1"/>
  <c r="F71" i="1"/>
  <c r="W77" i="1"/>
  <c r="AT18" i="1"/>
  <c r="F95" i="1"/>
  <c r="T22" i="1"/>
  <c r="F68" i="1"/>
  <c r="T77" i="1"/>
  <c r="GM25" i="1"/>
  <c r="AC47" i="1"/>
  <c r="CY37" i="1"/>
  <c r="X37" i="1" s="1"/>
  <c r="AZ169" i="7" s="1"/>
  <c r="L167" i="7" s="1"/>
  <c r="CZ37" i="1"/>
  <c r="Y37" i="1" s="1"/>
  <c r="BA169" i="7" s="1"/>
  <c r="L168" i="7" s="1"/>
  <c r="AZ18" i="1"/>
  <c r="F88" i="1"/>
  <c r="CZ27" i="1"/>
  <c r="Y27" i="1" s="1"/>
  <c r="BA88" i="7" s="1"/>
  <c r="L87" i="7" s="1"/>
  <c r="CY27" i="1"/>
  <c r="X27" i="1" s="1"/>
  <c r="AZ88" i="7" s="1"/>
  <c r="L86" i="7" s="1"/>
  <c r="CZ43" i="1"/>
  <c r="Y43" i="1" s="1"/>
  <c r="BA182" i="7" s="1"/>
  <c r="L181" i="7" s="1"/>
  <c r="CY43" i="1"/>
  <c r="X43" i="1" s="1"/>
  <c r="F69" i="1"/>
  <c r="U22" i="1"/>
  <c r="U77" i="1"/>
  <c r="BA77" i="1"/>
  <c r="F67" i="1"/>
  <c r="H16" i="2" s="1"/>
  <c r="BA22" i="1"/>
  <c r="CY32" i="1"/>
  <c r="X32" i="1" s="1"/>
  <c r="AZ122" i="7" s="1"/>
  <c r="L120" i="7" s="1"/>
  <c r="CZ32" i="1"/>
  <c r="Y32" i="1" s="1"/>
  <c r="F84" i="1"/>
  <c r="AX18" i="1"/>
  <c r="V22" i="1"/>
  <c r="F70" i="1"/>
  <c r="V77" i="1"/>
  <c r="AD47" i="1"/>
  <c r="CZ29" i="1"/>
  <c r="Y29" i="1" s="1"/>
  <c r="BA105" i="7" s="1"/>
  <c r="L104" i="7" s="1"/>
  <c r="CY29" i="1"/>
  <c r="X29" i="1" s="1"/>
  <c r="AF47" i="1"/>
  <c r="CP37" i="1"/>
  <c r="O37" i="1" s="1"/>
  <c r="GM29" i="1" l="1"/>
  <c r="GN29" i="1" s="1"/>
  <c r="AZ105" i="7"/>
  <c r="L103" i="7" s="1"/>
  <c r="GM43" i="1"/>
  <c r="GN43" i="1" s="1"/>
  <c r="AZ182" i="7"/>
  <c r="L180" i="7" s="1"/>
  <c r="K169" i="7"/>
  <c r="AN169" i="7"/>
  <c r="AL47" i="1"/>
  <c r="AL22" i="1" s="1"/>
  <c r="BA122" i="7"/>
  <c r="L121" i="7" s="1"/>
  <c r="I66" i="7"/>
  <c r="M66" i="7"/>
  <c r="AN122" i="7"/>
  <c r="K122" i="7"/>
  <c r="AN88" i="7"/>
  <c r="K88" i="7"/>
  <c r="I153" i="7"/>
  <c r="M153" i="7"/>
  <c r="GM27" i="1"/>
  <c r="GN27" i="1" s="1"/>
  <c r="GM32" i="1"/>
  <c r="GN32" i="1" s="1"/>
  <c r="GN25" i="1"/>
  <c r="GM37" i="1"/>
  <c r="GN37" i="1" s="1"/>
  <c r="CE47" i="1"/>
  <c r="CF47" i="1"/>
  <c r="CH47" i="1"/>
  <c r="AC22" i="1"/>
  <c r="P47" i="1"/>
  <c r="F99" i="1"/>
  <c r="U18" i="1"/>
  <c r="AB22" i="1"/>
  <c r="O47" i="1"/>
  <c r="F101" i="1"/>
  <c r="W18" i="1"/>
  <c r="T18" i="1"/>
  <c r="F98" i="1"/>
  <c r="F97" i="1"/>
  <c r="BA18" i="1"/>
  <c r="AK47" i="1"/>
  <c r="AF22" i="1"/>
  <c r="S47" i="1"/>
  <c r="Q47" i="1"/>
  <c r="AD22" i="1"/>
  <c r="V18" i="1"/>
  <c r="F100" i="1"/>
  <c r="F61" i="1"/>
  <c r="R77" i="1"/>
  <c r="R22" i="1"/>
  <c r="I88" i="7" l="1"/>
  <c r="M88" i="7"/>
  <c r="I169" i="7"/>
  <c r="M169" i="7"/>
  <c r="I122" i="7"/>
  <c r="M122" i="7"/>
  <c r="Y47" i="1"/>
  <c r="AN182" i="7"/>
  <c r="K182" i="7"/>
  <c r="K105" i="7"/>
  <c r="AN105" i="7"/>
  <c r="CA47" i="1"/>
  <c r="CA22" i="1" s="1"/>
  <c r="R18" i="1"/>
  <c r="F91" i="1"/>
  <c r="F59" i="1"/>
  <c r="Q22" i="1"/>
  <c r="Q77" i="1"/>
  <c r="O22" i="1"/>
  <c r="O77" i="1"/>
  <c r="F49" i="1"/>
  <c r="P77" i="1"/>
  <c r="F50" i="1"/>
  <c r="P22" i="1"/>
  <c r="AK22" i="1"/>
  <c r="X47" i="1"/>
  <c r="F74" i="1"/>
  <c r="Y22" i="1"/>
  <c r="Y77" i="1"/>
  <c r="CH22" i="1"/>
  <c r="AY47" i="1"/>
  <c r="AW47" i="1"/>
  <c r="CF22" i="1"/>
  <c r="AV47" i="1"/>
  <c r="CE22" i="1"/>
  <c r="S22" i="1"/>
  <c r="S77" i="1"/>
  <c r="F62" i="1"/>
  <c r="J16" i="2" s="1"/>
  <c r="CB47" i="1"/>
  <c r="AR47" i="1" l="1"/>
  <c r="I182" i="7"/>
  <c r="M182" i="7"/>
  <c r="I105" i="7"/>
  <c r="M105" i="7"/>
  <c r="AR77" i="1"/>
  <c r="AR22" i="1"/>
  <c r="F75" i="1"/>
  <c r="F92" i="1"/>
  <c r="S18" i="1"/>
  <c r="F104" i="1"/>
  <c r="Y18" i="1"/>
  <c r="X22" i="1"/>
  <c r="X77" i="1"/>
  <c r="F73" i="1"/>
  <c r="CB22" i="1"/>
  <c r="AS47" i="1"/>
  <c r="P18" i="1"/>
  <c r="F80" i="1"/>
  <c r="AY22" i="1"/>
  <c r="AY77" i="1"/>
  <c r="F55" i="1"/>
  <c r="O18" i="1"/>
  <c r="F79" i="1"/>
  <c r="AV77" i="1"/>
  <c r="AV22" i="1"/>
  <c r="F52" i="1"/>
  <c r="F89" i="1"/>
  <c r="Q18" i="1"/>
  <c r="AW77" i="1"/>
  <c r="AW22" i="1"/>
  <c r="F53" i="1"/>
  <c r="X18" i="1" l="1"/>
  <c r="F103" i="1"/>
  <c r="AS77" i="1"/>
  <c r="AS22" i="1"/>
  <c r="F64" i="1"/>
  <c r="E16" i="2" s="1"/>
  <c r="I16" i="2" s="1"/>
  <c r="N16" i="2" s="1"/>
  <c r="AV18" i="1"/>
  <c r="F82" i="1"/>
  <c r="AY18" i="1"/>
  <c r="F85" i="1"/>
  <c r="F83" i="1"/>
  <c r="AW18" i="1"/>
  <c r="F105" i="1"/>
  <c r="AR18" i="1"/>
  <c r="F94" i="1" l="1"/>
  <c r="AS18" i="1"/>
</calcChain>
</file>

<file path=xl/sharedStrings.xml><?xml version="1.0" encoding="utf-8"?>
<sst xmlns="http://schemas.openxmlformats.org/spreadsheetml/2006/main" count="3295" uniqueCount="433">
  <si>
    <t>Smeta.RU (Terminal)  (495) 974-1589</t>
  </si>
  <si>
    <t>_PS_</t>
  </si>
  <si>
    <t>Smeta.RU (Terminal)</t>
  </si>
  <si>
    <t/>
  </si>
  <si>
    <t>ТО  защитных конструкций на окна   в 2026 г.</t>
  </si>
  <si>
    <t>Сметные нормы списания</t>
  </si>
  <si>
    <t>Коды ценников</t>
  </si>
  <si>
    <t>МО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</si>
  <si>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</si>
  <si>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</si>
  <si>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</si>
  <si>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</si>
  <si>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</si>
  <si>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</si>
  <si>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м10-10-004-01</t>
  </si>
  <si>
    <t>Стационарные металлодетекторы арочного типа( применительно монтаж рамки металлодетектора входного контроля (арочного типа), без дальнейшего использования)</t>
  </si>
  <si>
    <t>ШТ</t>
  </si>
  <si>
    <t>ГЭСНм-2022, м10-10-004-01, приказ Минстроя России от 18.05.2022 г. № 378/пр</t>
  </si>
  <si>
    <t>*0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</si>
  <si>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</si>
  <si>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</si>
  <si>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</si>
  <si>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</si>
  <si>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</si>
  <si>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1</t>
  </si>
  <si>
    <t>09-04-016-01</t>
  </si>
  <si>
    <t>Установка решеток на окна массой: до 25 кг/м2</t>
  </si>
  <si>
    <t>т</t>
  </si>
  <si>
    <t>ГЭСН-2022, 09-04-016-01, приказ Минстроя России от 18.05.2022 г. № 378/пр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</si>
  <si>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</si>
  <si>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</si>
  <si>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</si>
  <si>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</si>
  <si>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</si>
  <si>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1,1</t>
  </si>
  <si>
    <t>07.1.03.05</t>
  </si>
  <si>
    <t>Защитные решетки из горячекатаных, холодногнутых профилей и труб</t>
  </si>
  <si>
    <t>2</t>
  </si>
  <si>
    <t>09-04-016-02</t>
  </si>
  <si>
    <t>Установка решеток на окна массой: свыше 25 до 50 кг/м2</t>
  </si>
  <si>
    <t>ГЭСН-2022, 09-04-016-02, приказ Минстроя России от 18.05.2022 г. № 378/пр</t>
  </si>
  <si>
    <t>2,1</t>
  </si>
  <si>
    <t>3</t>
  </si>
  <si>
    <t>09-08-002-05</t>
  </si>
  <si>
    <t>Устройство заграждений из готовых металлических решетчатых панелей: высотой до 2 м</t>
  </si>
  <si>
    <t>10 ШТ</t>
  </si>
  <si>
    <t>ГЭСН-2022 доп.4, 09-08-002-05, приказ Минстроя России от 27.12.2022 г. № 1133/пр</t>
  </si>
  <si>
    <t>3,1</t>
  </si>
  <si>
    <t>01.5.02.01</t>
  </si>
  <si>
    <t>Детали крепления барьерных ограждений</t>
  </si>
  <si>
    <t>КОМПЛ</t>
  </si>
  <si>
    <t>3,2</t>
  </si>
  <si>
    <t>01.5.02.02</t>
  </si>
  <si>
    <t>Панель металлическая решетчатая для барьерных ограждений</t>
  </si>
  <si>
    <t>4</t>
  </si>
  <si>
    <t>09-08-002-06</t>
  </si>
  <si>
    <t>Устройство заграждений из готовых металлических решетчатых панелей: высотой более 2 м</t>
  </si>
  <si>
    <t>ГЭСН-2022 доп.4, 09-08-002-06, приказ Минстроя России от 27.12.2022 г. № 1133/пр</t>
  </si>
  <si>
    <t>4,1</t>
  </si>
  <si>
    <t>4,2</t>
  </si>
  <si>
    <t>5</t>
  </si>
  <si>
    <t>09-06-001-02</t>
  </si>
  <si>
    <t>Монтаж: лотков, решеток, затворов из полосовой и тонколистовой стали</t>
  </si>
  <si>
    <t>ГЭСН-2022, 09-06-001-02, приказ Минстроя России от 18.05.2022 г. № 378/пр</t>
  </si>
  <si>
    <t>5,1</t>
  </si>
  <si>
    <t>07.2.07.13</t>
  </si>
  <si>
    <t>Конструкции стальные</t>
  </si>
  <si>
    <t>6</t>
  </si>
  <si>
    <t>09-04-018-09</t>
  </si>
  <si>
    <t>Заполнение каркаса витражных блоков из алюминиевых профилей: вентрешетками</t>
  </si>
  <si>
    <t>100 м2</t>
  </si>
  <si>
    <t>ГЭСН-2022 доп.12, 09-04-018-09, приказ Минстроя России от 07.11.2024 г. № 747/пр</t>
  </si>
  <si>
    <t>6,1</t>
  </si>
  <si>
    <t>19.2.03.09</t>
  </si>
  <si>
    <t>Решетки вентиляционные</t>
  </si>
  <si>
    <t>м2</t>
  </si>
  <si>
    <t>м10-01-001-07</t>
  </si>
  <si>
    <t>Рама подпорная(монтаж рамки металлодетектора входного контроля (арочного типа), без дальнейшего использования)</t>
  </si>
  <si>
    <t>ГЭСНм-2022, м10-01-001-07, приказ Минстроя России от 18.05.2022 г. № 378/пр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</si>
  <si>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</si>
  <si>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</si>
  <si>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</si>
  <si>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м10-04-101-10</t>
  </si>
  <si>
    <t>Ключ или кнопка на панели</t>
  </si>
  <si>
    <t>ГЭСНм-2022, м10-04-101-10,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</si>
  <si>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</si>
  <si>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</si>
  <si>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</si>
  <si>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7</t>
  </si>
  <si>
    <t>09-05-003-01</t>
  </si>
  <si>
    <t>Постановка болтов: строительных с гайками и шайбами</t>
  </si>
  <si>
    <t>100 ШТ</t>
  </si>
  <si>
    <t>ГЭСН-2022, 09-05-003-01, приказ Минстроя России от 18.05.2022 г. № 378/пр</t>
  </si>
  <si>
    <t>7,1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</si>
  <si>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</si>
  <si>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</si>
  <si>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</si>
  <si>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</si>
  <si>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7,2</t>
  </si>
  <si>
    <t>01.7.15.03-0043</t>
  </si>
  <si>
    <t>Болты строительные анкерные с гайками</t>
  </si>
  <si>
    <t>ФСБЦ-2022, 01.7.15.03-0043,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</si>
  <si>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</si>
  <si>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</si>
  <si>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</si>
  <si>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</si>
  <si>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</si>
  <si>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</si>
  <si>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</si>
  <si>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</si>
  <si>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</si>
  <si>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</si>
  <si>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</si>
  <si>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</si>
  <si>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</si>
  <si>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</si>
  <si>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</si>
  <si>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</si>
  <si>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</si>
  <si>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</si>
  <si>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</si>
  <si>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</si>
  <si>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</si>
  <si>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</si>
  <si>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</si>
  <si>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</si>
  <si>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</si>
  <si>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</si>
  <si>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</si>
  <si>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</si>
  <si>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</si>
  <si>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</si>
  <si>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</si>
  <si>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</si>
  <si>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</si>
  <si>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</si>
  <si>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</si>
  <si>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</si>
  <si>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</si>
  <si>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</si>
  <si>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</si>
  <si>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</si>
  <si>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</si>
  <si>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</si>
  <si>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</si>
  <si>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</si>
  <si>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</si>
  <si>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</si>
  <si>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</si>
  <si>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</si>
  <si>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</si>
  <si>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</si>
  <si>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</si>
  <si>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</si>
  <si>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</si>
  <si>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</si>
  <si>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</si>
  <si>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</si>
  <si>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</si>
  <si>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</si>
  <si>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</si>
  <si>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</si>
  <si>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</si>
  <si>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</si>
  <si>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</si>
  <si>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</si>
  <si>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</si>
  <si>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</si>
  <si>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</si>
  <si>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</si>
  <si>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</si>
  <si>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</si>
  <si>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</si>
  <si>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</si>
  <si>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</si>
  <si>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</si>
  <si>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</si>
  <si>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</si>
  <si>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</si>
  <si>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</si>
  <si>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</si>
  <si>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</si>
  <si>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</si>
  <si>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</si>
  <si>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</si>
  <si>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</si>
  <si>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</si>
  <si>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</si>
  <si>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</si>
  <si>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</si>
  <si>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</si>
  <si>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</si>
  <si>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</si>
  <si>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</si>
  <si>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</si>
  <si>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</si>
  <si>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</si>
  <si>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</si>
  <si>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</si>
  <si>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</si>
  <si>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</si>
  <si>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</si>
  <si>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</si>
  <si>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</si>
  <si>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</si>
  <si>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</si>
  <si>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</si>
  <si>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</si>
  <si>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</si>
  <si>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</si>
  <si>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</si>
  <si>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</si>
  <si>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</si>
  <si>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</si>
  <si>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</si>
  <si>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</si>
  <si>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</si>
  <si>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</si>
  <si>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</si>
  <si>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</si>
  <si>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</si>
  <si>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</si>
  <si>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</si>
  <si>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</si>
  <si>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</si>
  <si>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</si>
  <si>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</si>
  <si>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</si>
  <si>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</si>
  <si>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</si>
  <si>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</si>
  <si>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</si>
  <si>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</si>
  <si>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</si>
  <si>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</si>
  <si>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</si>
  <si>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</si>
  <si>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</si>
  <si>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</si>
  <si>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</si>
  <si>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</si>
  <si>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</si>
  <si>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</si>
  <si>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</si>
  <si>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</si>
  <si>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</si>
  <si>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</si>
  <si>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</si>
  <si>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</si>
  <si>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</si>
  <si>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</si>
  <si>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</si>
  <si>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</si>
  <si>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1-100-47</t>
  </si>
  <si>
    <t>Средний разряд работы 4,7</t>
  </si>
  <si>
    <t>чел.-ч.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</si>
  <si>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</si>
  <si>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</si>
  <si>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</si>
  <si>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</si>
  <si>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1-100-32</t>
  </si>
  <si>
    <t>Средний разряд работы 3,2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</si>
  <si>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</si>
  <si>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</si>
  <si>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</si>
  <si>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</si>
  <si>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</si>
  <si>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</si>
  <si>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</si>
  <si>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</si>
  <si>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</si>
  <si>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</si>
  <si>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</si>
  <si>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</si>
  <si>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</si>
  <si>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</si>
  <si>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</si>
  <si>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</si>
  <si>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</si>
  <si>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</si>
  <si>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</si>
  <si>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</si>
  <si>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м3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</si>
  <si>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</si>
  <si>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</si>
  <si>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</si>
  <si>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</si>
  <si>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</si>
  <si>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</si>
  <si>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</si>
  <si>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</si>
  <si>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</si>
  <si>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1-100-30</t>
  </si>
  <si>
    <t>Средний разряд работы 3,0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</si>
  <si>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</si>
  <si>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</si>
  <si>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</si>
  <si>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</si>
  <si>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</si>
  <si>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</si>
  <si>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</si>
  <si>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</si>
  <si>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</si>
  <si>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</si>
  <si>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</si>
  <si>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</si>
  <si>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01.7.15.06-0111</t>
  </si>
  <si>
    <t>ФСБЦ-2022, 01.7.15.06-0111, приказ Минстроя России от 18.05.2022 г. № 378/пр</t>
  </si>
  <si>
    <t>Гвозди строительные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</si>
  <si>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</si>
  <si>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</si>
  <si>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</si>
  <si>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</si>
  <si>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</si>
  <si>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</si>
  <si>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</si>
  <si>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</si>
  <si>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</si>
  <si>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</si>
  <si>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</si>
  <si>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</si>
  <si>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</si>
  <si>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</si>
  <si>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</si>
  <si>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</si>
  <si>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</si>
  <si>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</si>
  <si>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</si>
  <si>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2-100-01</t>
  </si>
  <si>
    <t>Рабочий 1 разряда</t>
  </si>
  <si>
    <t>чел.-ч</t>
  </si>
  <si>
    <t>2-100-02</t>
  </si>
  <si>
    <t>Рабочий 2 разряда</t>
  </si>
  <si>
    <t>2-100-04</t>
  </si>
  <si>
    <t>Рабочий 4 разряда</t>
  </si>
  <si>
    <t>01.7.15.14-0062</t>
  </si>
  <si>
    <t>ФСБЦ-2022 доп.12, 01.7.15.14-0062, приказ Минстроя России от 07.11.2024 г. № 747/пр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</si>
  <si>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</si>
  <si>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01.7.17.09-1112</t>
  </si>
  <si>
    <t>ФСБЦ-2022, 01.7.17.09-1112, приказ Минстроя России от 18.05.2022 г. № 378/пр</t>
  </si>
  <si>
    <t>Сверла спиральные с цилиндрическим хвостовиком из быстрорежущей стали Р6М5, класс точности А1, длина 86 мм, диаметр 5 мм</t>
  </si>
  <si>
    <t>Затраты труда рабочих (Средний разряд - 3)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</si>
  <si>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</si>
  <si>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</si>
  <si>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</si>
  <si>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</si>
  <si>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03.1.01.01-0002</t>
  </si>
  <si>
    <t>ФСБЦ-2022, 03.1.01.01-0002, приказ Минстроя России от 18.05.2022 г. № 378/пр</t>
  </si>
  <si>
    <t>Гипс строительный Г-3</t>
  </si>
  <si>
    <t>11.2.11.04-0101</t>
  </si>
  <si>
    <t>ФСБЦ-2022 доп.7, 11.2.11.04-0101, приказ Минстроя России от 02.08.2023 г. № 551/пр</t>
  </si>
  <si>
    <t>Фанера с наружными слоями из шпона березы, марка ФСФ, сорт I/II, шлифованная, толщина 4 мм</t>
  </si>
  <si>
    <t>14.4.02.04-0221</t>
  </si>
  <si>
    <t>ФСБЦ-2022, 14.4.02.04-0221, приказ Минстроя России от 18.05.2022 г. № 378/пр</t>
  </si>
  <si>
    <t>Краска масляная МА-15, белила цинковые</t>
  </si>
  <si>
    <t>14.5.05.02-0001</t>
  </si>
  <si>
    <t>ФСБЦ-2022, 14.5.05.02-0001, приказ Минстроя России от 18.05.2022 г. № 378/пр</t>
  </si>
  <si>
    <t>Олифа натуральная</t>
  </si>
  <si>
    <t>1-100-35</t>
  </si>
  <si>
    <t>Затраты труда рабочих (Средний разряд - 3,5)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</si>
  <si>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</si>
  <si>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</si>
  <si>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</si>
  <si>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21.2.03.02-0001</t>
  </si>
  <si>
    <t>ФСБЦ-2022, 21.2.03.02-0001, приказ Минстроя России от 18.05.2022 г. № 378/пр</t>
  </si>
  <si>
    <t>Провод монтажный ПМВГ 0,35</t>
  </si>
  <si>
    <t>1000 м</t>
  </si>
  <si>
    <t>1000 М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</si>
  <si>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</si>
  <si>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</si>
  <si>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</si>
  <si>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</si>
  <si>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</si>
  <si>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</si>
  <si>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</si>
  <si>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</si>
  <si>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</si>
  <si>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</si>
  <si>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</si>
  <si>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</si>
  <si>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</si>
  <si>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</si>
  <si>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</si>
  <si>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</si>
  <si>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</si>
  <si>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</si>
  <si>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</si>
  <si>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</si>
  <si>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</si>
  <si>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</si>
  <si>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</si>
  <si>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</si>
  <si>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</si>
  <si>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</si>
  <si>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</si>
  <si>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</si>
  <si>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</si>
  <si>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</si>
  <si>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</si>
  <si>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</si>
  <si>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</si>
  <si>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ГЭСН 09-04-016-01</t>
  </si>
  <si>
    <r>
      <t>Установка решеток на окна массой: до 25 кг/м2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</si>
  <si>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</si>
  <si>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</si>
  <si>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</si>
  <si>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</si>
  <si>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</si>
  <si>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</si>
  <si>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</si>
  <si>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</si>
  <si>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Строительные металлические конструкции</t>
  </si>
  <si>
    <t>СП Строительные металлические конструкции</t>
  </si>
  <si>
    <t>Всего по позиции</t>
  </si>
  <si>
    <t>=</t>
  </si>
  <si>
    <t>ГЭСН 09-04-016-02</t>
  </si>
  <si>
    <r>
      <t>Установка решеток на окна массой: свыше 25 до 50 кг/м2</t>
    </r>
    <r>
      <rPr>
        <i/>
        <sz val="10"/>
        <rFont val="Arial"/>
        <family val="2"/>
        <charset val="204"/>
      </rPr>
      <t xml:space="preserve">
Поправки к: 
М *0</t>
    </r>
  </si>
  <si>
    <t>ГЭСН 09-08-002-05</t>
  </si>
  <si>
    <r>
      <t>Устройство заграждений из готовых металлических решетчатых панелей: высотой до 2 м</t>
    </r>
    <r>
      <rPr>
        <i/>
        <sz val="10"/>
        <rFont val="Arial"/>
        <family val="2"/>
        <charset val="204"/>
      </rPr>
      <t xml:space="preserve">
Поправки к: 
М *0</t>
    </r>
  </si>
  <si>
    <t>ГЭСН 09-08-002-06</t>
  </si>
  <si>
    <r>
      <t>Устройство заграждений из готовых металлических решетчатых панелей: высотой более 2 м</t>
    </r>
    <r>
      <rPr>
        <i/>
        <sz val="10"/>
        <rFont val="Arial"/>
        <family val="2"/>
        <charset val="204"/>
      </rPr>
      <t xml:space="preserve">
Поправки к: 
М *0</t>
    </r>
  </si>
  <si>
    <t>ГЭСН 09-06-001-02</t>
  </si>
  <si>
    <r>
      <t>Монтаж: лотков, решеток, затворов из полосовой и тонколистовой стали</t>
    </r>
    <r>
      <rPr>
        <i/>
        <sz val="10"/>
        <rFont val="Arial"/>
        <family val="2"/>
        <charset val="204"/>
      </rPr>
      <t xml:space="preserve">
Поправки к: 
М *0</t>
    </r>
  </si>
  <si>
    <t>ГЭСН 09-04-018-09</t>
  </si>
  <si>
    <r>
      <t>Заполнение каркаса витражных блоков из алюминиевых профилей: вентрешетками</t>
    </r>
    <r>
      <rPr>
        <i/>
        <sz val="10"/>
        <rFont val="Arial"/>
        <family val="2"/>
        <charset val="204"/>
      </rPr>
      <t xml:space="preserve">
Поправки к: 
М *0</t>
    </r>
  </si>
  <si>
    <t>ГЭСН 09-05-003-01</t>
  </si>
  <si>
    <r>
      <t>Постановка болтов: строительных с гайками и шайбами</t>
    </r>
    <r>
      <rPr>
        <i/>
        <sz val="10"/>
        <rFont val="Arial"/>
        <family val="2"/>
        <charset val="204"/>
      </rPr>
      <t xml:space="preserve">
Поправки к: 
М *0</t>
    </r>
  </si>
  <si>
    <t xml:space="preserve">Составил   </t>
  </si>
  <si>
    <t>[должность,подпись(инициалы,фамилия)]</t>
  </si>
  <si>
    <t xml:space="preserve">Проверил   </t>
  </si>
  <si>
    <t>Перечень единичных видов работ</t>
  </si>
  <si>
    <t>Начальная предельная стоимость на 2026 год, с учетом расчетного индекса 1,038 без  ндс 22 %</t>
  </si>
  <si>
    <t xml:space="preserve">по обеспечению антитеррористической защиты оконных проемов ПС-220 кВ №175 "ЦАГИ" для нужд филиала ПАО "Россети Московский регион»- Южные электрические сети в 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</si>
</sst>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164" fontId="22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2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7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/>
    </xf>
    <xf numFmtId="4" fontId="24" fillId="2" borderId="2" xfId="0" applyNumberFormat="1" applyFont="1" applyFill="1" applyBorder="1"/>
    <xf numFmtId="0" fontId="23" fillId="0" borderId="2" xfId="0" applyNumberFormat="1" applyFont="1" applyBorder="1" applyAlignment="1">
      <alignment horizontal="center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9"/>
  <sheetViews>
    <sheetView tabSelected="1" view="pageBreakPreview" zoomScale="60" zoomScaleNormal="71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24.570312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0" t="s">
        <v>369</v>
      </c>
      <c r="B2" s="80"/>
      <c r="C2" s="80"/>
      <c r="D2" s="80"/>
      <c r="E2" s="80"/>
      <c r="F2" s="81" t="s">
        <v>397</v>
      </c>
      <c r="G2" s="81"/>
      <c r="H2" s="81"/>
      <c r="I2" s="81"/>
      <c r="J2" s="81"/>
      <c r="K2" s="81"/>
      <c r="L2" s="8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0" t="s">
        <v>370</v>
      </c>
      <c r="B4" s="80"/>
      <c r="C4" s="80"/>
      <c r="D4" s="80"/>
      <c r="E4" s="80"/>
      <c r="F4" s="8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1"/>
      <c r="H4" s="81"/>
      <c r="I4" s="81"/>
      <c r="J4" s="81"/>
      <c r="K4" s="81"/>
      <c r="L4" s="81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80" t="s">
        <v>371</v>
      </c>
      <c r="B6" s="80"/>
      <c r="C6" s="80"/>
      <c r="D6" s="80"/>
      <c r="E6" s="80"/>
      <c r="F6" s="8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1"/>
      <c r="H6" s="81"/>
      <c r="I6" s="81"/>
      <c r="J6" s="81"/>
      <c r="K6" s="81"/>
      <c r="L6" s="81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0" t="s">
        <v>372</v>
      </c>
      <c r="B8" s="80"/>
      <c r="C8" s="80"/>
      <c r="D8" s="80"/>
      <c r="E8" s="80"/>
      <c r="F8" s="81" t="s">
        <v>249</v>
      </c>
      <c r="G8" s="81"/>
      <c r="H8" s="81"/>
      <c r="I8" s="81"/>
      <c r="J8" s="81"/>
      <c r="K8" s="81"/>
      <c r="L8" s="8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0" t="s">
        <v>373</v>
      </c>
      <c r="B10" s="80"/>
      <c r="C10" s="80"/>
      <c r="D10" s="80"/>
      <c r="E10" s="80"/>
      <c r="F10" s="81" t="s">
        <v>251</v>
      </c>
      <c r="G10" s="81"/>
      <c r="H10" s="81"/>
      <c r="I10" s="81"/>
      <c r="J10" s="81"/>
      <c r="K10" s="81"/>
      <c r="L10" s="81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80" t="s">
        <v>374</v>
      </c>
      <c r="B12" s="80"/>
      <c r="C12" s="80"/>
      <c r="D12" s="80"/>
      <c r="E12" s="80"/>
      <c r="F12" s="81" t="s">
        <v>398</v>
      </c>
      <c r="G12" s="81"/>
      <c r="H12" s="81"/>
      <c r="I12" s="81"/>
      <c r="J12" s="81"/>
      <c r="K12" s="81"/>
      <c r="L12" s="81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80" t="s">
        <v>375</v>
      </c>
      <c r="B14" s="80"/>
      <c r="C14" s="80"/>
      <c r="D14" s="80"/>
      <c r="E14" s="80"/>
      <c r="F14" s="81" t="str">
        <f>IF(Source!CZ12 &lt;&gt; "", Source!CZ12, "")</f>
        <v/>
      </c>
      <c r="G14" s="81"/>
      <c r="H14" s="81"/>
      <c r="I14" s="81"/>
      <c r="J14" s="81"/>
      <c r="K14" s="81"/>
      <c r="L14" s="81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80" t="s">
        <v>376</v>
      </c>
      <c r="B16" s="80"/>
      <c r="C16" s="80"/>
      <c r="D16" s="80"/>
      <c r="E16" s="80"/>
      <c r="F16" s="81" t="str">
        <f>IF(Source!DA12 &lt;&gt; "", Source!DA12, "")</f>
        <v/>
      </c>
      <c r="G16" s="81"/>
      <c r="H16" s="81"/>
      <c r="I16" s="81"/>
      <c r="J16" s="81"/>
      <c r="K16" s="81"/>
      <c r="L16" s="81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1:12" ht="14.25" customHeight="1" x14ac:dyDescent="0.2">
      <c r="A20" s="75" t="s">
        <v>377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48" customHeight="1" x14ac:dyDescent="0.25">
      <c r="A22" s="76" t="str">
        <f>IF(Source!G12&lt;&gt;"Новый объект", Source!G12, "")</f>
        <v xml:space="preserve">по обеспечению антитеррористической защиты оконных проемов ПС-220 кВ №175 "ЦАГИ" для нужд филиала ПАО "Россети Московский регион»- Южные электрические сети в 2026 г. 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14.25" customHeight="1" x14ac:dyDescent="0.2">
      <c r="A23" s="75" t="s">
        <v>378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77" t="str">
        <f>CONCATENATE( "ЛОКАЛЬНЫЙ СМЕТНЫЙ РАСЧЕТ ", Source!L20, " ",Source!CM20)</f>
        <v xml:space="preserve">ЛОКАЛЬНЫЙ СМЕТНЫЙ РАСЧЕТ  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</row>
    <row r="28" spans="1:12" ht="14.25" customHeight="1" x14ac:dyDescent="0.2">
      <c r="A28" s="75" t="s">
        <v>379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380</v>
      </c>
      <c r="B31" s="10"/>
      <c r="C31" s="22" t="s">
        <v>399</v>
      </c>
      <c r="D31" s="10" t="s">
        <v>381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3" ht="12.75" customHeight="1" x14ac:dyDescent="0.2">
      <c r="A33" s="10" t="s">
        <v>382</v>
      </c>
      <c r="B33" s="10"/>
      <c r="C33" s="79" t="s">
        <v>430</v>
      </c>
      <c r="D33" s="79"/>
      <c r="E33" s="79"/>
      <c r="F33" s="79"/>
      <c r="G33" s="79"/>
      <c r="H33" s="79"/>
      <c r="I33" s="79"/>
      <c r="J33" s="79"/>
      <c r="K33" s="79"/>
      <c r="L33" s="79"/>
    </row>
    <row r="34" spans="1:13" ht="12.75" customHeight="1" x14ac:dyDescent="0.2">
      <c r="A34" s="24"/>
      <c r="B34" s="25"/>
      <c r="C34" s="75" t="s">
        <v>383</v>
      </c>
      <c r="D34" s="75"/>
      <c r="E34" s="75"/>
      <c r="F34" s="75"/>
      <c r="G34" s="75"/>
      <c r="H34" s="75"/>
      <c r="I34" s="75"/>
      <c r="J34" s="75"/>
      <c r="K34" s="75"/>
      <c r="L34" s="75"/>
    </row>
    <row r="35" spans="1:13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3" ht="14.25" customHeight="1" x14ac:dyDescent="0.2">
      <c r="A36" s="26" t="s">
        <v>400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3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3" ht="14.25" customHeight="1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3" ht="12.75" customHeight="1" x14ac:dyDescent="0.2">
      <c r="A39" s="63" t="s">
        <v>384</v>
      </c>
      <c r="B39" s="63" t="s">
        <v>385</v>
      </c>
      <c r="C39" s="63" t="s">
        <v>386</v>
      </c>
      <c r="D39" s="63" t="s">
        <v>387</v>
      </c>
      <c r="E39" s="66" t="s">
        <v>388</v>
      </c>
      <c r="F39" s="67"/>
      <c r="G39" s="68"/>
      <c r="H39" s="66" t="s">
        <v>389</v>
      </c>
      <c r="I39" s="67"/>
      <c r="J39" s="67"/>
      <c r="K39" s="67"/>
      <c r="L39" s="67"/>
      <c r="M39" s="68"/>
    </row>
    <row r="40" spans="1:13" ht="12.75" customHeight="1" x14ac:dyDescent="0.2">
      <c r="A40" s="64"/>
      <c r="B40" s="64"/>
      <c r="C40" s="64"/>
      <c r="D40" s="64"/>
      <c r="E40" s="69"/>
      <c r="F40" s="70"/>
      <c r="G40" s="71"/>
      <c r="H40" s="69"/>
      <c r="I40" s="70"/>
      <c r="J40" s="70"/>
      <c r="K40" s="70"/>
      <c r="L40" s="70"/>
      <c r="M40" s="71"/>
    </row>
    <row r="41" spans="1:13" ht="12.75" customHeight="1" x14ac:dyDescent="0.2">
      <c r="A41" s="64"/>
      <c r="B41" s="64"/>
      <c r="C41" s="64"/>
      <c r="D41" s="64"/>
      <c r="E41" s="69"/>
      <c r="F41" s="70"/>
      <c r="G41" s="71"/>
      <c r="H41" s="69"/>
      <c r="I41" s="70"/>
      <c r="J41" s="70"/>
      <c r="K41" s="70"/>
      <c r="L41" s="70"/>
      <c r="M41" s="71"/>
    </row>
    <row r="42" spans="1:13" ht="12.75" customHeight="1" x14ac:dyDescent="0.2">
      <c r="A42" s="64"/>
      <c r="B42" s="64"/>
      <c r="C42" s="64"/>
      <c r="D42" s="64"/>
      <c r="E42" s="72"/>
      <c r="F42" s="73"/>
      <c r="G42" s="74"/>
      <c r="H42" s="72"/>
      <c r="I42" s="73"/>
      <c r="J42" s="73"/>
      <c r="K42" s="73"/>
      <c r="L42" s="73"/>
      <c r="M42" s="74"/>
    </row>
    <row r="43" spans="1:13" ht="101.25" customHeight="1" x14ac:dyDescent="0.2">
      <c r="A43" s="65"/>
      <c r="B43" s="65"/>
      <c r="C43" s="65"/>
      <c r="D43" s="65"/>
      <c r="E43" s="29" t="s">
        <v>390</v>
      </c>
      <c r="F43" s="29" t="s">
        <v>391</v>
      </c>
      <c r="G43" s="30" t="s">
        <v>392</v>
      </c>
      <c r="H43" s="29" t="s">
        <v>393</v>
      </c>
      <c r="I43" s="29" t="s">
        <v>394</v>
      </c>
      <c r="J43" s="29" t="s">
        <v>395</v>
      </c>
      <c r="K43" s="29" t="s">
        <v>391</v>
      </c>
      <c r="L43" s="29" t="s">
        <v>396</v>
      </c>
      <c r="M43" s="57" t="s">
        <v>431</v>
      </c>
    </row>
    <row r="44" spans="1:13" ht="14.25" customHeight="1" x14ac:dyDescent="0.2">
      <c r="A44" s="31">
        <v>1</v>
      </c>
      <c r="B44" s="31">
        <v>2</v>
      </c>
      <c r="C44" s="31">
        <v>3</v>
      </c>
      <c r="D44" s="31">
        <v>4</v>
      </c>
      <c r="E44" s="31">
        <v>5</v>
      </c>
      <c r="F44" s="31">
        <v>6</v>
      </c>
      <c r="G44" s="31">
        <v>7</v>
      </c>
      <c r="H44" s="31">
        <v>8</v>
      </c>
      <c r="I44" s="31">
        <v>9</v>
      </c>
      <c r="J44" s="31">
        <v>10</v>
      </c>
      <c r="K44" s="33">
        <v>11</v>
      </c>
      <c r="L44" s="33">
        <v>12</v>
      </c>
      <c r="M44" s="58">
        <v>13</v>
      </c>
    </row>
    <row r="45" spans="1:13" ht="54" x14ac:dyDescent="0.2">
      <c r="A45" s="35" t="s">
        <v>24</v>
      </c>
      <c r="B45" s="37" t="s">
        <v>401</v>
      </c>
      <c r="C45" s="37" t="s">
        <v>402</v>
      </c>
      <c r="D45" s="38" t="str">
        <f>Source!H25</f>
        <v>т</v>
      </c>
      <c r="E45" s="39">
        <f>Source!K25</f>
        <v>1</v>
      </c>
      <c r="F45" s="39"/>
      <c r="G45" s="39">
        <f>Source!I25</f>
        <v>1</v>
      </c>
      <c r="H45" s="41"/>
      <c r="I45" s="40"/>
      <c r="J45" s="41"/>
      <c r="K45" s="40"/>
      <c r="L45" s="41"/>
    </row>
    <row r="46" spans="1:13" ht="15" x14ac:dyDescent="0.2">
      <c r="A46" s="36"/>
      <c r="B46" s="39">
        <v>1</v>
      </c>
      <c r="C46" s="36" t="s">
        <v>403</v>
      </c>
      <c r="D46" s="38" t="s">
        <v>255</v>
      </c>
      <c r="E46" s="42"/>
      <c r="F46" s="39"/>
      <c r="G46" s="39">
        <f>Source!U25</f>
        <v>57.13</v>
      </c>
      <c r="H46" s="39"/>
      <c r="I46" s="39"/>
      <c r="J46" s="39"/>
      <c r="K46" s="39"/>
      <c r="L46" s="43">
        <f>SUM(L47:L47)-SUMIF(CE47:CE47, 1, L47:L47)</f>
        <v>28071.4</v>
      </c>
    </row>
    <row r="47" spans="1:13" ht="14.25" x14ac:dyDescent="0.2">
      <c r="A47" s="37"/>
      <c r="B47" s="37" t="s">
        <v>260</v>
      </c>
      <c r="C47" s="37" t="s">
        <v>261</v>
      </c>
      <c r="D47" s="38" t="s">
        <v>255</v>
      </c>
      <c r="E47" s="39">
        <v>57.13</v>
      </c>
      <c r="F47" s="39"/>
      <c r="G47" s="39">
        <f>SmtRes!CX3</f>
        <v>57.13</v>
      </c>
      <c r="H47" s="41"/>
      <c r="I47" s="40"/>
      <c r="J47" s="41">
        <f>SmtRes!CZ3</f>
        <v>491.36</v>
      </c>
      <c r="K47" s="40"/>
      <c r="L47" s="41">
        <f>SmtRes!DI3</f>
        <v>28071.4</v>
      </c>
    </row>
    <row r="48" spans="1:13" ht="15" x14ac:dyDescent="0.2">
      <c r="A48" s="36"/>
      <c r="B48" s="39">
        <v>2</v>
      </c>
      <c r="C48" s="36" t="s">
        <v>404</v>
      </c>
      <c r="D48" s="38"/>
      <c r="E48" s="42"/>
      <c r="F48" s="39"/>
      <c r="G48" s="39"/>
      <c r="H48" s="39"/>
      <c r="I48" s="39"/>
      <c r="J48" s="39"/>
      <c r="K48" s="39"/>
      <c r="L48" s="43">
        <f>SUM(L49:L55)-SUMIF(CE49:CE55, 1, L49:L55)</f>
        <v>11314.4</v>
      </c>
    </row>
    <row r="49" spans="1:83" ht="15" x14ac:dyDescent="0.2">
      <c r="A49" s="36"/>
      <c r="B49" s="39"/>
      <c r="C49" s="36" t="s">
        <v>407</v>
      </c>
      <c r="D49" s="38" t="s">
        <v>255</v>
      </c>
      <c r="E49" s="42"/>
      <c r="F49" s="39"/>
      <c r="G49" s="39">
        <f>Source!V25</f>
        <v>7.08</v>
      </c>
      <c r="H49" s="39"/>
      <c r="I49" s="39"/>
      <c r="J49" s="39"/>
      <c r="K49" s="39"/>
      <c r="L49" s="43">
        <f>SUMIF(CE50:CE55, 1, L50:L55)</f>
        <v>5090.04</v>
      </c>
      <c r="CE49">
        <v>1</v>
      </c>
    </row>
    <row r="50" spans="1:83" ht="28.5" x14ac:dyDescent="0.2">
      <c r="A50" s="37"/>
      <c r="B50" s="37" t="s">
        <v>264</v>
      </c>
      <c r="C50" s="37" t="s">
        <v>266</v>
      </c>
      <c r="D50" s="38" t="s">
        <v>267</v>
      </c>
      <c r="E50" s="39">
        <v>6.85</v>
      </c>
      <c r="F50" s="39"/>
      <c r="G50" s="39">
        <f>SmtRes!CX5</f>
        <v>6.85</v>
      </c>
      <c r="H50" s="41"/>
      <c r="I50" s="40"/>
      <c r="J50" s="41">
        <f>SmtRes!CZ5</f>
        <v>1626.29</v>
      </c>
      <c r="K50" s="40"/>
      <c r="L50" s="41">
        <f>SmtRes!DG5</f>
        <v>11140.09</v>
      </c>
    </row>
    <row r="51" spans="1:83" ht="28.5" x14ac:dyDescent="0.2">
      <c r="A51" s="37"/>
      <c r="B51" s="37" t="s">
        <v>268</v>
      </c>
      <c r="C51" s="37" t="s">
        <v>405</v>
      </c>
      <c r="D51" s="38" t="s">
        <v>255</v>
      </c>
      <c r="E51" s="39">
        <f>SmtRes!DO5*SmtRes!AT5</f>
        <v>6.85</v>
      </c>
      <c r="F51" s="39"/>
      <c r="G51" s="39">
        <f>ROUND(E51*G45, 7)</f>
        <v>6.85</v>
      </c>
      <c r="H51" s="41"/>
      <c r="I51" s="40"/>
      <c r="J51" s="41">
        <f>ROUND(SmtRes!AG5/SmtRes!DO5, 2)</f>
        <v>724.95</v>
      </c>
      <c r="K51" s="40"/>
      <c r="L51" s="41">
        <f>SmtRes!DH5</f>
        <v>4965.91</v>
      </c>
      <c r="CE51">
        <v>1</v>
      </c>
    </row>
    <row r="52" spans="1:83" ht="28.5" x14ac:dyDescent="0.2">
      <c r="A52" s="37"/>
      <c r="B52" s="37" t="s">
        <v>269</v>
      </c>
      <c r="C52" s="37" t="s">
        <v>271</v>
      </c>
      <c r="D52" s="38" t="s">
        <v>267</v>
      </c>
      <c r="E52" s="39">
        <v>0.23</v>
      </c>
      <c r="F52" s="39"/>
      <c r="G52" s="39">
        <f>SmtRes!CX6</f>
        <v>0.23</v>
      </c>
      <c r="H52" s="41"/>
      <c r="I52" s="40"/>
      <c r="J52" s="41">
        <f>SmtRes!CZ6</f>
        <v>641.70000000000005</v>
      </c>
      <c r="K52" s="40"/>
      <c r="L52" s="41">
        <f>SmtRes!DG6</f>
        <v>147.59</v>
      </c>
    </row>
    <row r="53" spans="1:83" ht="28.5" x14ac:dyDescent="0.2">
      <c r="A53" s="37"/>
      <c r="B53" s="37" t="s">
        <v>272</v>
      </c>
      <c r="C53" s="37" t="s">
        <v>406</v>
      </c>
      <c r="D53" s="38" t="s">
        <v>255</v>
      </c>
      <c r="E53" s="39">
        <f>SmtRes!DO6*SmtRes!AT6</f>
        <v>0.23</v>
      </c>
      <c r="F53" s="39"/>
      <c r="G53" s="39">
        <f>ROUND(E53*G45, 7)</f>
        <v>0.23</v>
      </c>
      <c r="H53" s="41"/>
      <c r="I53" s="40"/>
      <c r="J53" s="41">
        <f>ROUND(SmtRes!AG6/SmtRes!DO6, 2)</f>
        <v>539.69000000000005</v>
      </c>
      <c r="K53" s="40"/>
      <c r="L53" s="41">
        <f>SmtRes!DH6</f>
        <v>124.13</v>
      </c>
      <c r="CE53">
        <v>1</v>
      </c>
    </row>
    <row r="54" spans="1:83" ht="14.25" x14ac:dyDescent="0.2">
      <c r="A54" s="37"/>
      <c r="B54" s="37" t="s">
        <v>273</v>
      </c>
      <c r="C54" s="37" t="s">
        <v>275</v>
      </c>
      <c r="D54" s="38" t="s">
        <v>267</v>
      </c>
      <c r="E54" s="39">
        <v>0.92</v>
      </c>
      <c r="F54" s="39"/>
      <c r="G54" s="39">
        <f>SmtRes!CX7</f>
        <v>0.92</v>
      </c>
      <c r="H54" s="41">
        <f>SmtRes!CZ7</f>
        <v>4.3499999999999996</v>
      </c>
      <c r="I54" s="40">
        <f>SmtRes!AJ7</f>
        <v>1.23</v>
      </c>
      <c r="J54" s="41">
        <f>ROUND(H54*I54, 2)</f>
        <v>5.35</v>
      </c>
      <c r="K54" s="40"/>
      <c r="L54" s="41">
        <f>SmtRes!DG7</f>
        <v>4.92</v>
      </c>
    </row>
    <row r="55" spans="1:83" ht="42.75" x14ac:dyDescent="0.2">
      <c r="A55" s="37"/>
      <c r="B55" s="37" t="s">
        <v>276</v>
      </c>
      <c r="C55" s="37" t="s">
        <v>278</v>
      </c>
      <c r="D55" s="38" t="s">
        <v>267</v>
      </c>
      <c r="E55" s="39">
        <v>0.63</v>
      </c>
      <c r="F55" s="39"/>
      <c r="G55" s="39">
        <f>SmtRes!CX8</f>
        <v>0.63</v>
      </c>
      <c r="H55" s="41"/>
      <c r="I55" s="40"/>
      <c r="J55" s="41">
        <f>SmtRes!CZ8</f>
        <v>34.61</v>
      </c>
      <c r="K55" s="40"/>
      <c r="L55" s="41">
        <f>SmtRes!DG8</f>
        <v>21.8</v>
      </c>
    </row>
    <row r="56" spans="1:83" ht="15" hidden="1" x14ac:dyDescent="0.2">
      <c r="A56" s="36"/>
      <c r="B56" s="39">
        <v>4</v>
      </c>
      <c r="C56" s="36" t="s">
        <v>408</v>
      </c>
      <c r="D56" s="38"/>
      <c r="E56" s="42"/>
      <c r="F56" s="39"/>
      <c r="G56" s="39"/>
      <c r="H56" s="39"/>
      <c r="I56" s="39"/>
      <c r="J56" s="39"/>
      <c r="K56" s="39"/>
      <c r="L56" s="43">
        <f>SUM(L57:L60)-SUMIF(CE57:CE60, 1, L57:L60)</f>
        <v>0</v>
      </c>
    </row>
    <row r="57" spans="1:83" ht="14.25" x14ac:dyDescent="0.2">
      <c r="A57" s="37"/>
      <c r="B57" s="37" t="s">
        <v>279</v>
      </c>
      <c r="C57" s="37" t="s">
        <v>281</v>
      </c>
      <c r="D57" s="38" t="s">
        <v>282</v>
      </c>
      <c r="E57" s="39">
        <v>0.61</v>
      </c>
      <c r="F57" s="39">
        <f>ROUND(0,7)</f>
        <v>0</v>
      </c>
      <c r="G57" s="39">
        <f>SmtRes!CX9</f>
        <v>0</v>
      </c>
      <c r="H57" s="41"/>
      <c r="I57" s="40"/>
      <c r="J57" s="41">
        <f>SmtRes!CZ9</f>
        <v>108.66</v>
      </c>
      <c r="K57" s="40"/>
      <c r="L57" s="41">
        <f>SmtRes!DF9</f>
        <v>0</v>
      </c>
    </row>
    <row r="58" spans="1:83" ht="14.25" x14ac:dyDescent="0.2">
      <c r="A58" s="37"/>
      <c r="B58" s="37" t="s">
        <v>283</v>
      </c>
      <c r="C58" s="37" t="s">
        <v>285</v>
      </c>
      <c r="D58" s="38" t="s">
        <v>96</v>
      </c>
      <c r="E58" s="39">
        <v>25.78</v>
      </c>
      <c r="F58" s="39">
        <f>ROUND(0,7)</f>
        <v>0</v>
      </c>
      <c r="G58" s="39">
        <f>SmtRes!CX10</f>
        <v>0</v>
      </c>
      <c r="H58" s="41"/>
      <c r="I58" s="40"/>
      <c r="J58" s="41">
        <f>SmtRes!CZ10</f>
        <v>54.5</v>
      </c>
      <c r="K58" s="40"/>
      <c r="L58" s="41">
        <f>SmtRes!DF10</f>
        <v>0</v>
      </c>
    </row>
    <row r="59" spans="1:83" ht="57" x14ac:dyDescent="0.2">
      <c r="A59" s="37"/>
      <c r="B59" s="37" t="s">
        <v>286</v>
      </c>
      <c r="C59" s="37" t="s">
        <v>288</v>
      </c>
      <c r="D59" s="38" t="s">
        <v>96</v>
      </c>
      <c r="E59" s="39">
        <v>0.6</v>
      </c>
      <c r="F59" s="39">
        <f>ROUND(0,7)</f>
        <v>0</v>
      </c>
      <c r="G59" s="39">
        <f>SmtRes!CX11</f>
        <v>0</v>
      </c>
      <c r="H59" s="41">
        <f>SmtRes!CZ11</f>
        <v>155.63</v>
      </c>
      <c r="I59" s="40">
        <f>SmtRes!AI11</f>
        <v>0.78</v>
      </c>
      <c r="J59" s="41">
        <f>ROUND(H59*I59, 2)</f>
        <v>121.39</v>
      </c>
      <c r="K59" s="40"/>
      <c r="L59" s="41">
        <f>SmtRes!DF11</f>
        <v>0</v>
      </c>
    </row>
    <row r="60" spans="1:83" ht="28.5" x14ac:dyDescent="0.2">
      <c r="A60" s="37"/>
      <c r="B60" s="37" t="s">
        <v>289</v>
      </c>
      <c r="C60" s="37" t="s">
        <v>291</v>
      </c>
      <c r="D60" s="38" t="s">
        <v>27</v>
      </c>
      <c r="E60" s="39">
        <v>1.9E-2</v>
      </c>
      <c r="F60" s="39">
        <f>ROUND(0,7)</f>
        <v>0</v>
      </c>
      <c r="G60" s="39">
        <f>SmtRes!CX13</f>
        <v>0</v>
      </c>
      <c r="H60" s="41"/>
      <c r="I60" s="40"/>
      <c r="J60" s="41">
        <f>SmtRes!CZ13</f>
        <v>42383.7</v>
      </c>
      <c r="K60" s="40"/>
      <c r="L60" s="41">
        <f>SmtRes!DF13</f>
        <v>0</v>
      </c>
    </row>
    <row r="61" spans="1:83" ht="28.5" x14ac:dyDescent="0.2">
      <c r="A61" s="37"/>
      <c r="B61" s="37" t="str">
        <f>EtalonRes!I13</f>
        <v>07.1.03.05</v>
      </c>
      <c r="C61" s="44" t="str">
        <f>EtalonRes!K13</f>
        <v>Защитные решетки из горячекатаных, холодногнутых профилей и труб</v>
      </c>
      <c r="D61" s="45" t="str">
        <f>EtalonRes!O13</f>
        <v>т</v>
      </c>
      <c r="E61" s="46">
        <f>EtalonRes!X13</f>
        <v>1</v>
      </c>
      <c r="F61" s="46">
        <f>ROUND(0,7)</f>
        <v>0</v>
      </c>
      <c r="G61" s="46">
        <f>ROUND(EtalonRes!AG13*Source!I25, 7)</f>
        <v>0</v>
      </c>
      <c r="H61" s="47"/>
      <c r="I61" s="48"/>
      <c r="J61" s="47"/>
      <c r="K61" s="48"/>
      <c r="L61" s="47"/>
    </row>
    <row r="62" spans="1:83" ht="15" x14ac:dyDescent="0.2">
      <c r="A62" s="37"/>
      <c r="B62" s="37"/>
      <c r="C62" s="50" t="s">
        <v>409</v>
      </c>
      <c r="D62" s="38"/>
      <c r="E62" s="39"/>
      <c r="F62" s="39"/>
      <c r="G62" s="39"/>
      <c r="H62" s="41"/>
      <c r="I62" s="40"/>
      <c r="J62" s="41"/>
      <c r="K62" s="40"/>
      <c r="L62" s="41">
        <f>L46+L48+L49+L56</f>
        <v>44475.840000000004</v>
      </c>
    </row>
    <row r="63" spans="1:83" ht="14.25" x14ac:dyDescent="0.2">
      <c r="A63" s="37"/>
      <c r="B63" s="37"/>
      <c r="C63" s="37" t="s">
        <v>410</v>
      </c>
      <c r="D63" s="38"/>
      <c r="E63" s="39"/>
      <c r="F63" s="39"/>
      <c r="G63" s="39"/>
      <c r="H63" s="41"/>
      <c r="I63" s="40"/>
      <c r="J63" s="41"/>
      <c r="K63" s="40"/>
      <c r="L63" s="41">
        <f>SUM(AR45:AR66)+SUM(AS45:AS66)+SUM(AT45:AT66)+SUM(AU45:AU66)+SUM(AV45:AV66)</f>
        <v>33161.440000000002</v>
      </c>
    </row>
    <row r="64" spans="1:83" ht="28.5" x14ac:dyDescent="0.2">
      <c r="A64" s="37"/>
      <c r="B64" s="37" t="s">
        <v>32</v>
      </c>
      <c r="C64" s="37" t="s">
        <v>411</v>
      </c>
      <c r="D64" s="38" t="s">
        <v>81</v>
      </c>
      <c r="E64" s="39">
        <f>Source!BZ25</f>
        <v>93</v>
      </c>
      <c r="F64" s="39"/>
      <c r="G64" s="39">
        <f>Source!AT25</f>
        <v>93</v>
      </c>
      <c r="H64" s="41"/>
      <c r="I64" s="40"/>
      <c r="J64" s="41"/>
      <c r="K64" s="40"/>
      <c r="L64" s="41">
        <f>SUM(AZ45:AZ66)</f>
        <v>30840.14</v>
      </c>
    </row>
    <row r="65" spans="1:83" ht="28.5" x14ac:dyDescent="0.2">
      <c r="A65" s="44"/>
      <c r="B65" s="44" t="s">
        <v>33</v>
      </c>
      <c r="C65" s="44" t="s">
        <v>412</v>
      </c>
      <c r="D65" s="45" t="s">
        <v>81</v>
      </c>
      <c r="E65" s="46">
        <f>Source!CA25</f>
        <v>62</v>
      </c>
      <c r="F65" s="46"/>
      <c r="G65" s="46">
        <f>Source!AU25</f>
        <v>62</v>
      </c>
      <c r="H65" s="47"/>
      <c r="I65" s="48"/>
      <c r="J65" s="47"/>
      <c r="K65" s="48"/>
      <c r="L65" s="47">
        <f>SUM(BA45:BA66)</f>
        <v>20560.09</v>
      </c>
    </row>
    <row r="66" spans="1:83" ht="15" x14ac:dyDescent="0.2">
      <c r="C66" s="61" t="s">
        <v>413</v>
      </c>
      <c r="D66" s="61"/>
      <c r="E66" s="61"/>
      <c r="F66" s="61"/>
      <c r="G66" s="61"/>
      <c r="H66" s="61"/>
      <c r="I66" s="62">
        <f>IF(E45&lt;&gt;0,K66/E45, 0)</f>
        <v>95876.069999999992</v>
      </c>
      <c r="J66" s="62"/>
      <c r="K66" s="62">
        <f>L46+L48+L56+L64+L65+L49</f>
        <v>95876.069999999992</v>
      </c>
      <c r="L66" s="62"/>
      <c r="M66" s="59">
        <f>K66*1.038</f>
        <v>99519.360659999991</v>
      </c>
      <c r="AD66">
        <f>ROUND((Source!AT25/100)*((ROUND(SUMIF(SmtRes!AQ3:'SmtRes'!AQ13,"=1",SmtRes!AD3:'SmtRes'!AD13)*Source!I25, 2)+ROUND(SUMIF(SmtRes!AQ3:'SmtRes'!AQ13,"=1",SmtRes!AC3:'SmtRes'!AC13)*Source!I25, 2))), 2)</f>
        <v>1633.08</v>
      </c>
      <c r="AE66">
        <f>ROUND((Source!AU25/100)*((ROUND(SUMIF(SmtRes!AQ3:'SmtRes'!AQ13,"=1",SmtRes!AD3:'SmtRes'!AD13)*Source!I25, 2)+ROUND(SUMIF(SmtRes!AQ3:'SmtRes'!AQ13,"=1",SmtRes!AC3:'SmtRes'!AC13)*Source!I25, 2))), 2)</f>
        <v>1088.72</v>
      </c>
      <c r="AN66" s="49">
        <f>L46+L48+L56+L64+L65+L49</f>
        <v>95876.069999999992</v>
      </c>
      <c r="AO66" s="49">
        <f>L48</f>
        <v>11314.4</v>
      </c>
      <c r="AQ66" t="s">
        <v>414</v>
      </c>
      <c r="AR66" s="49">
        <f>L46</f>
        <v>28071.4</v>
      </c>
      <c r="AT66" s="49">
        <f>L49</f>
        <v>5090.04</v>
      </c>
      <c r="AV66" t="s">
        <v>414</v>
      </c>
      <c r="AW66" s="49">
        <f>L56</f>
        <v>0</v>
      </c>
      <c r="AZ66">
        <f>Source!X25</f>
        <v>30840.14</v>
      </c>
      <c r="BA66">
        <f>Source!Y25</f>
        <v>20560.09</v>
      </c>
      <c r="CD66">
        <v>1</v>
      </c>
    </row>
    <row r="67" spans="1:83" ht="54" x14ac:dyDescent="0.2">
      <c r="A67" s="35" t="s">
        <v>37</v>
      </c>
      <c r="B67" s="37" t="s">
        <v>415</v>
      </c>
      <c r="C67" s="37" t="s">
        <v>416</v>
      </c>
      <c r="D67" s="38" t="str">
        <f>Source!H27</f>
        <v>т</v>
      </c>
      <c r="E67" s="39">
        <f>Source!K27</f>
        <v>1</v>
      </c>
      <c r="F67" s="39"/>
      <c r="G67" s="39">
        <f>Source!I27</f>
        <v>1</v>
      </c>
      <c r="H67" s="41"/>
      <c r="I67" s="40"/>
      <c r="J67" s="41"/>
      <c r="K67" s="40"/>
      <c r="L67" s="41"/>
    </row>
    <row r="68" spans="1:83" ht="15" x14ac:dyDescent="0.2">
      <c r="A68" s="36"/>
      <c r="B68" s="39">
        <v>1</v>
      </c>
      <c r="C68" s="36" t="s">
        <v>403</v>
      </c>
      <c r="D68" s="38" t="s">
        <v>255</v>
      </c>
      <c r="E68" s="42"/>
      <c r="F68" s="39"/>
      <c r="G68" s="39">
        <f>Source!U27</f>
        <v>51.11</v>
      </c>
      <c r="H68" s="39"/>
      <c r="I68" s="39"/>
      <c r="J68" s="39"/>
      <c r="K68" s="39"/>
      <c r="L68" s="43">
        <f>SUM(L69:L69)-SUMIF(CE69:CE69, 1, L69:L69)</f>
        <v>25113.41</v>
      </c>
    </row>
    <row r="69" spans="1:83" ht="14.25" x14ac:dyDescent="0.2">
      <c r="A69" s="37"/>
      <c r="B69" s="37" t="s">
        <v>260</v>
      </c>
      <c r="C69" s="37" t="s">
        <v>261</v>
      </c>
      <c r="D69" s="38" t="s">
        <v>255</v>
      </c>
      <c r="E69" s="39">
        <v>51.11</v>
      </c>
      <c r="F69" s="39"/>
      <c r="G69" s="39">
        <f>SmtRes!CX14</f>
        <v>51.11</v>
      </c>
      <c r="H69" s="41"/>
      <c r="I69" s="40"/>
      <c r="J69" s="41">
        <f>SmtRes!CZ14</f>
        <v>491.36</v>
      </c>
      <c r="K69" s="40"/>
      <c r="L69" s="41">
        <f>SmtRes!DI14</f>
        <v>25113.41</v>
      </c>
    </row>
    <row r="70" spans="1:83" ht="15" x14ac:dyDescent="0.2">
      <c r="A70" s="36"/>
      <c r="B70" s="39">
        <v>2</v>
      </c>
      <c r="C70" s="36" t="s">
        <v>404</v>
      </c>
      <c r="D70" s="38"/>
      <c r="E70" s="42"/>
      <c r="F70" s="39"/>
      <c r="G70" s="39"/>
      <c r="H70" s="39"/>
      <c r="I70" s="39"/>
      <c r="J70" s="39"/>
      <c r="K70" s="39"/>
      <c r="L70" s="43">
        <f>SUM(L71:L77)-SUMIF(CE71:CE77, 1, L71:L77)</f>
        <v>10321.770000000002</v>
      </c>
    </row>
    <row r="71" spans="1:83" ht="15" x14ac:dyDescent="0.2">
      <c r="A71" s="36"/>
      <c r="B71" s="39"/>
      <c r="C71" s="36" t="s">
        <v>407</v>
      </c>
      <c r="D71" s="38" t="s">
        <v>255</v>
      </c>
      <c r="E71" s="42"/>
      <c r="F71" s="39"/>
      <c r="G71" s="39">
        <f>Source!V27</f>
        <v>6.4700000000000006</v>
      </c>
      <c r="H71" s="39"/>
      <c r="I71" s="39"/>
      <c r="J71" s="39"/>
      <c r="K71" s="39"/>
      <c r="L71" s="43">
        <f>SUMIF(CE72:CE77, 1, L72:L77)</f>
        <v>4647.82</v>
      </c>
      <c r="CE71">
        <v>1</v>
      </c>
    </row>
    <row r="72" spans="1:83" ht="28.5" x14ac:dyDescent="0.2">
      <c r="A72" s="37"/>
      <c r="B72" s="37" t="s">
        <v>264</v>
      </c>
      <c r="C72" s="37" t="s">
        <v>266</v>
      </c>
      <c r="D72" s="38" t="s">
        <v>267</v>
      </c>
      <c r="E72" s="39">
        <v>6.24</v>
      </c>
      <c r="F72" s="39"/>
      <c r="G72" s="39">
        <f>SmtRes!CX16</f>
        <v>6.24</v>
      </c>
      <c r="H72" s="41"/>
      <c r="I72" s="40"/>
      <c r="J72" s="41">
        <f>SmtRes!CZ16</f>
        <v>1626.29</v>
      </c>
      <c r="K72" s="40"/>
      <c r="L72" s="41">
        <f>SmtRes!DG16</f>
        <v>10148.049999999999</v>
      </c>
    </row>
    <row r="73" spans="1:83" ht="28.5" x14ac:dyDescent="0.2">
      <c r="A73" s="37"/>
      <c r="B73" s="37" t="s">
        <v>268</v>
      </c>
      <c r="C73" s="37" t="s">
        <v>405</v>
      </c>
      <c r="D73" s="38" t="s">
        <v>255</v>
      </c>
      <c r="E73" s="39">
        <f>SmtRes!DO16*SmtRes!AT16</f>
        <v>6.24</v>
      </c>
      <c r="F73" s="39"/>
      <c r="G73" s="39">
        <f>ROUND(E73*G67, 7)</f>
        <v>6.24</v>
      </c>
      <c r="H73" s="41"/>
      <c r="I73" s="40"/>
      <c r="J73" s="41">
        <f>ROUND(SmtRes!AG16/SmtRes!DO16, 2)</f>
        <v>724.95</v>
      </c>
      <c r="K73" s="40"/>
      <c r="L73" s="41">
        <f>SmtRes!DH16</f>
        <v>4523.6899999999996</v>
      </c>
      <c r="CE73">
        <v>1</v>
      </c>
    </row>
    <row r="74" spans="1:83" ht="28.5" x14ac:dyDescent="0.2">
      <c r="A74" s="37"/>
      <c r="B74" s="37" t="s">
        <v>269</v>
      </c>
      <c r="C74" s="37" t="s">
        <v>271</v>
      </c>
      <c r="D74" s="38" t="s">
        <v>267</v>
      </c>
      <c r="E74" s="39">
        <v>0.23</v>
      </c>
      <c r="F74" s="39"/>
      <c r="G74" s="39">
        <f>SmtRes!CX17</f>
        <v>0.23</v>
      </c>
      <c r="H74" s="41"/>
      <c r="I74" s="40"/>
      <c r="J74" s="41">
        <f>SmtRes!CZ17</f>
        <v>641.70000000000005</v>
      </c>
      <c r="K74" s="40"/>
      <c r="L74" s="41">
        <f>SmtRes!DG17</f>
        <v>147.59</v>
      </c>
    </row>
    <row r="75" spans="1:83" ht="28.5" x14ac:dyDescent="0.2">
      <c r="A75" s="37"/>
      <c r="B75" s="37" t="s">
        <v>272</v>
      </c>
      <c r="C75" s="37" t="s">
        <v>406</v>
      </c>
      <c r="D75" s="38" t="s">
        <v>255</v>
      </c>
      <c r="E75" s="39">
        <f>SmtRes!DO17*SmtRes!AT17</f>
        <v>0.23</v>
      </c>
      <c r="F75" s="39"/>
      <c r="G75" s="39">
        <f>ROUND(E75*G67, 7)</f>
        <v>0.23</v>
      </c>
      <c r="H75" s="41"/>
      <c r="I75" s="40"/>
      <c r="J75" s="41">
        <f>ROUND(SmtRes!AG17/SmtRes!DO17, 2)</f>
        <v>539.69000000000005</v>
      </c>
      <c r="K75" s="40"/>
      <c r="L75" s="41">
        <f>SmtRes!DH17</f>
        <v>124.13</v>
      </c>
      <c r="CE75">
        <v>1</v>
      </c>
    </row>
    <row r="76" spans="1:83" ht="14.25" x14ac:dyDescent="0.2">
      <c r="A76" s="37"/>
      <c r="B76" s="37" t="s">
        <v>273</v>
      </c>
      <c r="C76" s="37" t="s">
        <v>275</v>
      </c>
      <c r="D76" s="38" t="s">
        <v>267</v>
      </c>
      <c r="E76" s="39">
        <v>0.81</v>
      </c>
      <c r="F76" s="39"/>
      <c r="G76" s="39">
        <f>SmtRes!CX18</f>
        <v>0.81</v>
      </c>
      <c r="H76" s="41">
        <f>SmtRes!CZ18</f>
        <v>4.3499999999999996</v>
      </c>
      <c r="I76" s="40">
        <f>SmtRes!AJ18</f>
        <v>1.23</v>
      </c>
      <c r="J76" s="41">
        <f>ROUND(H76*I76, 2)</f>
        <v>5.35</v>
      </c>
      <c r="K76" s="40"/>
      <c r="L76" s="41">
        <f>SmtRes!DG18</f>
        <v>4.33</v>
      </c>
    </row>
    <row r="77" spans="1:83" ht="42.75" x14ac:dyDescent="0.2">
      <c r="A77" s="37"/>
      <c r="B77" s="37" t="s">
        <v>276</v>
      </c>
      <c r="C77" s="37" t="s">
        <v>278</v>
      </c>
      <c r="D77" s="38" t="s">
        <v>267</v>
      </c>
      <c r="E77" s="39">
        <v>0.63</v>
      </c>
      <c r="F77" s="39"/>
      <c r="G77" s="39">
        <f>SmtRes!CX19</f>
        <v>0.63</v>
      </c>
      <c r="H77" s="41"/>
      <c r="I77" s="40"/>
      <c r="J77" s="41">
        <f>SmtRes!CZ19</f>
        <v>34.61</v>
      </c>
      <c r="K77" s="40"/>
      <c r="L77" s="41">
        <f>SmtRes!DG19</f>
        <v>21.8</v>
      </c>
    </row>
    <row r="78" spans="1:83" ht="15" hidden="1" x14ac:dyDescent="0.2">
      <c r="A78" s="36"/>
      <c r="B78" s="39">
        <v>4</v>
      </c>
      <c r="C78" s="36" t="s">
        <v>408</v>
      </c>
      <c r="D78" s="38"/>
      <c r="E78" s="42"/>
      <c r="F78" s="39"/>
      <c r="G78" s="39"/>
      <c r="H78" s="39"/>
      <c r="I78" s="39"/>
      <c r="J78" s="39"/>
      <c r="K78" s="39"/>
      <c r="L78" s="43">
        <f>SUM(L79:L82)-SUMIF(CE79:CE82, 1, L79:L82)</f>
        <v>0</v>
      </c>
    </row>
    <row r="79" spans="1:83" ht="14.25" x14ac:dyDescent="0.2">
      <c r="A79" s="37"/>
      <c r="B79" s="37" t="s">
        <v>279</v>
      </c>
      <c r="C79" s="37" t="s">
        <v>281</v>
      </c>
      <c r="D79" s="38" t="s">
        <v>282</v>
      </c>
      <c r="E79" s="39">
        <v>0.54</v>
      </c>
      <c r="F79" s="39">
        <f>ROUND(0,7)</f>
        <v>0</v>
      </c>
      <c r="G79" s="39">
        <f>SmtRes!CX20</f>
        <v>0</v>
      </c>
      <c r="H79" s="41"/>
      <c r="I79" s="40"/>
      <c r="J79" s="41">
        <f>SmtRes!CZ20</f>
        <v>108.66</v>
      </c>
      <c r="K79" s="40"/>
      <c r="L79" s="41">
        <f>SmtRes!DF20</f>
        <v>0</v>
      </c>
    </row>
    <row r="80" spans="1:83" ht="14.25" x14ac:dyDescent="0.2">
      <c r="A80" s="37"/>
      <c r="B80" s="37" t="s">
        <v>283</v>
      </c>
      <c r="C80" s="37" t="s">
        <v>285</v>
      </c>
      <c r="D80" s="38" t="s">
        <v>96</v>
      </c>
      <c r="E80" s="39">
        <v>22.67</v>
      </c>
      <c r="F80" s="39">
        <f>ROUND(0,7)</f>
        <v>0</v>
      </c>
      <c r="G80" s="39">
        <f>SmtRes!CX21</f>
        <v>0</v>
      </c>
      <c r="H80" s="41"/>
      <c r="I80" s="40"/>
      <c r="J80" s="41">
        <f>SmtRes!CZ21</f>
        <v>54.5</v>
      </c>
      <c r="K80" s="40"/>
      <c r="L80" s="41">
        <f>SmtRes!DF21</f>
        <v>0</v>
      </c>
    </row>
    <row r="81" spans="1:83" ht="57" x14ac:dyDescent="0.2">
      <c r="A81" s="37"/>
      <c r="B81" s="37" t="s">
        <v>286</v>
      </c>
      <c r="C81" s="37" t="s">
        <v>288</v>
      </c>
      <c r="D81" s="38" t="s">
        <v>96</v>
      </c>
      <c r="E81" s="39">
        <v>1.4</v>
      </c>
      <c r="F81" s="39">
        <f>ROUND(0,7)</f>
        <v>0</v>
      </c>
      <c r="G81" s="39">
        <f>SmtRes!CX22</f>
        <v>0</v>
      </c>
      <c r="H81" s="41">
        <f>SmtRes!CZ22</f>
        <v>155.63</v>
      </c>
      <c r="I81" s="40">
        <f>SmtRes!AI22</f>
        <v>0.78</v>
      </c>
      <c r="J81" s="41">
        <f>ROUND(H81*I81, 2)</f>
        <v>121.39</v>
      </c>
      <c r="K81" s="40"/>
      <c r="L81" s="41">
        <f>SmtRes!DF22</f>
        <v>0</v>
      </c>
    </row>
    <row r="82" spans="1:83" ht="28.5" x14ac:dyDescent="0.2">
      <c r="A82" s="37"/>
      <c r="B82" s="37" t="s">
        <v>289</v>
      </c>
      <c r="C82" s="37" t="s">
        <v>291</v>
      </c>
      <c r="D82" s="38" t="s">
        <v>27</v>
      </c>
      <c r="E82" s="39">
        <v>1.6E-2</v>
      </c>
      <c r="F82" s="39">
        <f>ROUND(0,7)</f>
        <v>0</v>
      </c>
      <c r="G82" s="39">
        <f>SmtRes!CX24</f>
        <v>0</v>
      </c>
      <c r="H82" s="41"/>
      <c r="I82" s="40"/>
      <c r="J82" s="41">
        <f>SmtRes!CZ24</f>
        <v>42383.7</v>
      </c>
      <c r="K82" s="40"/>
      <c r="L82" s="41">
        <f>SmtRes!DF24</f>
        <v>0</v>
      </c>
    </row>
    <row r="83" spans="1:83" ht="28.5" x14ac:dyDescent="0.2">
      <c r="A83" s="37"/>
      <c r="B83" s="37" t="str">
        <f>EtalonRes!I24</f>
        <v>07.1.03.05</v>
      </c>
      <c r="C83" s="44" t="str">
        <f>EtalonRes!K24</f>
        <v>Защитные решетки из горячекатаных, холодногнутых профилей и труб</v>
      </c>
      <c r="D83" s="45" t="str">
        <f>EtalonRes!O24</f>
        <v>т</v>
      </c>
      <c r="E83" s="46">
        <f>EtalonRes!X24</f>
        <v>1</v>
      </c>
      <c r="F83" s="46">
        <f>ROUND(0,7)</f>
        <v>0</v>
      </c>
      <c r="G83" s="46">
        <f>ROUND(EtalonRes!AG24*Source!I27, 7)</f>
        <v>0</v>
      </c>
      <c r="H83" s="47"/>
      <c r="I83" s="48"/>
      <c r="J83" s="47"/>
      <c r="K83" s="48"/>
      <c r="L83" s="47"/>
    </row>
    <row r="84" spans="1:83" ht="15" x14ac:dyDescent="0.2">
      <c r="A84" s="37"/>
      <c r="B84" s="37"/>
      <c r="C84" s="50" t="s">
        <v>409</v>
      </c>
      <c r="D84" s="38"/>
      <c r="E84" s="39"/>
      <c r="F84" s="39"/>
      <c r="G84" s="39"/>
      <c r="H84" s="41"/>
      <c r="I84" s="40"/>
      <c r="J84" s="41"/>
      <c r="K84" s="40"/>
      <c r="L84" s="41">
        <f>L68+L70+L71+L78</f>
        <v>40083</v>
      </c>
    </row>
    <row r="85" spans="1:83" ht="14.25" x14ac:dyDescent="0.2">
      <c r="A85" s="37"/>
      <c r="B85" s="37"/>
      <c r="C85" s="37" t="s">
        <v>410</v>
      </c>
      <c r="D85" s="38"/>
      <c r="E85" s="39"/>
      <c r="F85" s="39"/>
      <c r="G85" s="39"/>
      <c r="H85" s="41"/>
      <c r="I85" s="40"/>
      <c r="J85" s="41"/>
      <c r="K85" s="40"/>
      <c r="L85" s="41">
        <f>SUM(AR67:AR88)+SUM(AS67:AS88)+SUM(AT67:AT88)+SUM(AU67:AU88)+SUM(AV67:AV88)</f>
        <v>29761.23</v>
      </c>
    </row>
    <row r="86" spans="1:83" ht="28.5" x14ac:dyDescent="0.2">
      <c r="A86" s="37"/>
      <c r="B86" s="37" t="s">
        <v>32</v>
      </c>
      <c r="C86" s="37" t="s">
        <v>411</v>
      </c>
      <c r="D86" s="38" t="s">
        <v>81</v>
      </c>
      <c r="E86" s="39">
        <f>Source!BZ27</f>
        <v>93</v>
      </c>
      <c r="F86" s="39"/>
      <c r="G86" s="39">
        <f>Source!AT27</f>
        <v>93</v>
      </c>
      <c r="H86" s="41"/>
      <c r="I86" s="40"/>
      <c r="J86" s="41"/>
      <c r="K86" s="40"/>
      <c r="L86" s="41">
        <f>SUM(AZ67:AZ88)</f>
        <v>27677.94</v>
      </c>
    </row>
    <row r="87" spans="1:83" ht="28.5" x14ac:dyDescent="0.2">
      <c r="A87" s="44"/>
      <c r="B87" s="44" t="s">
        <v>33</v>
      </c>
      <c r="C87" s="44" t="s">
        <v>412</v>
      </c>
      <c r="D87" s="45" t="s">
        <v>81</v>
      </c>
      <c r="E87" s="46">
        <f>Source!CA27</f>
        <v>62</v>
      </c>
      <c r="F87" s="46"/>
      <c r="G87" s="46">
        <f>Source!AU27</f>
        <v>62</v>
      </c>
      <c r="H87" s="47"/>
      <c r="I87" s="48"/>
      <c r="J87" s="47"/>
      <c r="K87" s="48"/>
      <c r="L87" s="47">
        <f>SUM(BA67:BA88)</f>
        <v>18451.96</v>
      </c>
    </row>
    <row r="88" spans="1:83" ht="15" x14ac:dyDescent="0.2">
      <c r="C88" s="61" t="s">
        <v>413</v>
      </c>
      <c r="D88" s="61"/>
      <c r="E88" s="61"/>
      <c r="F88" s="61"/>
      <c r="G88" s="61"/>
      <c r="H88" s="61"/>
      <c r="I88" s="62">
        <f>IF(E67&lt;&gt;0,K88/E67, 0)</f>
        <v>86212.9</v>
      </c>
      <c r="J88" s="62"/>
      <c r="K88" s="62">
        <f>L68+L70+L78+L86+L87+L71</f>
        <v>86212.9</v>
      </c>
      <c r="L88" s="62"/>
      <c r="M88" s="59">
        <f>K88*1.038</f>
        <v>89488.9902</v>
      </c>
      <c r="AD88">
        <f>ROUND((Source!AT27/100)*((ROUND(SUMIF(SmtRes!AQ14:'SmtRes'!AQ24,"=1",SmtRes!AD14:'SmtRes'!AD24)*Source!I27, 2)+ROUND(SUMIF(SmtRes!AQ14:'SmtRes'!AQ24,"=1",SmtRes!AC14:'SmtRes'!AC24)*Source!I27, 2))), 2)</f>
        <v>1633.08</v>
      </c>
      <c r="AE88">
        <f>ROUND((Source!AU27/100)*((ROUND(SUMIF(SmtRes!AQ14:'SmtRes'!AQ24,"=1",SmtRes!AD14:'SmtRes'!AD24)*Source!I27, 2)+ROUND(SUMIF(SmtRes!AQ14:'SmtRes'!AQ24,"=1",SmtRes!AC14:'SmtRes'!AC24)*Source!I27, 2))), 2)</f>
        <v>1088.72</v>
      </c>
      <c r="AN88" s="49">
        <f>L68+L70+L78+L86+L87+L71</f>
        <v>86212.9</v>
      </c>
      <c r="AO88" s="49">
        <f>L70</f>
        <v>10321.770000000002</v>
      </c>
      <c r="AQ88" t="s">
        <v>414</v>
      </c>
      <c r="AR88" s="49">
        <f>L68</f>
        <v>25113.41</v>
      </c>
      <c r="AT88" s="49">
        <f>L71</f>
        <v>4647.82</v>
      </c>
      <c r="AV88" t="s">
        <v>414</v>
      </c>
      <c r="AW88" s="49">
        <f>L78</f>
        <v>0</v>
      </c>
      <c r="AZ88">
        <f>Source!X27</f>
        <v>27677.94</v>
      </c>
      <c r="BA88">
        <f>Source!Y27</f>
        <v>18451.96</v>
      </c>
      <c r="CD88">
        <v>1</v>
      </c>
    </row>
    <row r="89" spans="1:83" ht="68.25" x14ac:dyDescent="0.2">
      <c r="A89" s="35" t="s">
        <v>42</v>
      </c>
      <c r="B89" s="37" t="s">
        <v>417</v>
      </c>
      <c r="C89" s="37" t="s">
        <v>418</v>
      </c>
      <c r="D89" s="38" t="str">
        <f>Source!H29</f>
        <v>10 ШТ</v>
      </c>
      <c r="E89" s="39">
        <f>Source!K29</f>
        <v>0.1</v>
      </c>
      <c r="F89" s="39"/>
      <c r="G89" s="39">
        <f>Source!I29</f>
        <v>0.1</v>
      </c>
      <c r="H89" s="41"/>
      <c r="I89" s="40"/>
      <c r="J89" s="41"/>
      <c r="K89" s="40"/>
      <c r="L89" s="41"/>
    </row>
    <row r="90" spans="1:83" x14ac:dyDescent="0.2">
      <c r="C90" s="51" t="str">
        <f>"Объем: "&amp;Source!I29&amp;"=1/"&amp;"10"</f>
        <v>Объем: 0,1=1/10</v>
      </c>
    </row>
    <row r="91" spans="1:83" ht="15" x14ac:dyDescent="0.2">
      <c r="A91" s="36"/>
      <c r="B91" s="39">
        <v>1</v>
      </c>
      <c r="C91" s="36" t="s">
        <v>403</v>
      </c>
      <c r="D91" s="38" t="s">
        <v>255</v>
      </c>
      <c r="E91" s="42"/>
      <c r="F91" s="39"/>
      <c r="G91" s="39">
        <f>Source!U29</f>
        <v>0.71099999999999997</v>
      </c>
      <c r="H91" s="39"/>
      <c r="I91" s="39"/>
      <c r="J91" s="39"/>
      <c r="K91" s="39"/>
      <c r="L91" s="43">
        <f>SUM(L92:L92)-SUMIF(CE92:CE92, 1, L92:L92)</f>
        <v>340.76</v>
      </c>
    </row>
    <row r="92" spans="1:83" ht="14.25" x14ac:dyDescent="0.2">
      <c r="A92" s="37"/>
      <c r="B92" s="37" t="s">
        <v>292</v>
      </c>
      <c r="C92" s="37" t="s">
        <v>293</v>
      </c>
      <c r="D92" s="38" t="s">
        <v>255</v>
      </c>
      <c r="E92" s="39">
        <v>7.11</v>
      </c>
      <c r="F92" s="39"/>
      <c r="G92" s="39">
        <f>SmtRes!CX25</f>
        <v>0.71099999999999997</v>
      </c>
      <c r="H92" s="41"/>
      <c r="I92" s="40"/>
      <c r="J92" s="41">
        <f>SmtRes!CZ25</f>
        <v>479.27</v>
      </c>
      <c r="K92" s="40"/>
      <c r="L92" s="41">
        <f>SmtRes!DI25</f>
        <v>340.76</v>
      </c>
    </row>
    <row r="93" spans="1:83" ht="15" x14ac:dyDescent="0.2">
      <c r="A93" s="36"/>
      <c r="B93" s="39">
        <v>2</v>
      </c>
      <c r="C93" s="36" t="s">
        <v>404</v>
      </c>
      <c r="D93" s="38"/>
      <c r="E93" s="42"/>
      <c r="F93" s="39"/>
      <c r="G93" s="39"/>
      <c r="H93" s="39"/>
      <c r="I93" s="39"/>
      <c r="J93" s="39"/>
      <c r="K93" s="39"/>
      <c r="L93" s="43">
        <f>SUM(L94:L98)-SUMIF(CE94:CE98, 1, L94:L98)</f>
        <v>11.790000000000006</v>
      </c>
    </row>
    <row r="94" spans="1:83" ht="15" x14ac:dyDescent="0.2">
      <c r="A94" s="36"/>
      <c r="B94" s="39"/>
      <c r="C94" s="36" t="s">
        <v>407</v>
      </c>
      <c r="D94" s="38" t="s">
        <v>255</v>
      </c>
      <c r="E94" s="42"/>
      <c r="F94" s="39"/>
      <c r="G94" s="39">
        <f>Source!V29</f>
        <v>6.8000000000000005E-2</v>
      </c>
      <c r="H94" s="39"/>
      <c r="I94" s="39"/>
      <c r="J94" s="39"/>
      <c r="K94" s="39"/>
      <c r="L94" s="43">
        <f>SUMIF(CE95:CE98, 1, L95:L98)</f>
        <v>36.700000000000003</v>
      </c>
      <c r="CE94">
        <v>1</v>
      </c>
    </row>
    <row r="95" spans="1:83" ht="28.5" x14ac:dyDescent="0.2">
      <c r="A95" s="37"/>
      <c r="B95" s="37" t="s">
        <v>269</v>
      </c>
      <c r="C95" s="37" t="s">
        <v>271</v>
      </c>
      <c r="D95" s="38" t="s">
        <v>267</v>
      </c>
      <c r="E95" s="39">
        <v>0.11</v>
      </c>
      <c r="F95" s="39"/>
      <c r="G95" s="39">
        <f>SmtRes!CX27</f>
        <v>1.0999999999999999E-2</v>
      </c>
      <c r="H95" s="41"/>
      <c r="I95" s="40"/>
      <c r="J95" s="41">
        <f>SmtRes!CZ27</f>
        <v>641.70000000000005</v>
      </c>
      <c r="K95" s="40"/>
      <c r="L95" s="41">
        <f>SmtRes!DG27</f>
        <v>7.06</v>
      </c>
    </row>
    <row r="96" spans="1:83" ht="28.5" x14ac:dyDescent="0.2">
      <c r="A96" s="37"/>
      <c r="B96" s="37" t="s">
        <v>272</v>
      </c>
      <c r="C96" s="37" t="s">
        <v>406</v>
      </c>
      <c r="D96" s="38" t="s">
        <v>255</v>
      </c>
      <c r="E96" s="39">
        <f>SmtRes!DO27*SmtRes!AT27</f>
        <v>0.11</v>
      </c>
      <c r="F96" s="39"/>
      <c r="G96" s="39">
        <f>ROUND(E96*G89, 7)</f>
        <v>1.0999999999999999E-2</v>
      </c>
      <c r="H96" s="41"/>
      <c r="I96" s="40"/>
      <c r="J96" s="41">
        <f>ROUND(SmtRes!AG27/SmtRes!DO27, 2)</f>
        <v>539.69000000000005</v>
      </c>
      <c r="K96" s="40"/>
      <c r="L96" s="41">
        <f>SmtRes!DH27</f>
        <v>5.94</v>
      </c>
      <c r="CE96">
        <v>1</v>
      </c>
    </row>
    <row r="97" spans="1:83" ht="28.5" x14ac:dyDescent="0.2">
      <c r="A97" s="37"/>
      <c r="B97" s="37" t="s">
        <v>294</v>
      </c>
      <c r="C97" s="37" t="s">
        <v>296</v>
      </c>
      <c r="D97" s="38" t="s">
        <v>267</v>
      </c>
      <c r="E97" s="39">
        <v>0.56999999999999995</v>
      </c>
      <c r="F97" s="39"/>
      <c r="G97" s="39">
        <f>SmtRes!CX28</f>
        <v>5.7000000000000002E-2</v>
      </c>
      <c r="H97" s="41"/>
      <c r="I97" s="40"/>
      <c r="J97" s="41">
        <f>SmtRes!CZ28</f>
        <v>83.01</v>
      </c>
      <c r="K97" s="40"/>
      <c r="L97" s="41">
        <f>SmtRes!DG28</f>
        <v>4.7300000000000004</v>
      </c>
    </row>
    <row r="98" spans="1:83" ht="28.5" x14ac:dyDescent="0.2">
      <c r="A98" s="37"/>
      <c r="B98" s="37" t="s">
        <v>272</v>
      </c>
      <c r="C98" s="37" t="s">
        <v>406</v>
      </c>
      <c r="D98" s="38" t="s">
        <v>255</v>
      </c>
      <c r="E98" s="39">
        <f>SmtRes!DO28*SmtRes!AT28</f>
        <v>0.56999999999999995</v>
      </c>
      <c r="F98" s="39"/>
      <c r="G98" s="39">
        <f>ROUND(E98*G89, 7)</f>
        <v>5.7000000000000002E-2</v>
      </c>
      <c r="H98" s="41"/>
      <c r="I98" s="40"/>
      <c r="J98" s="41">
        <f>ROUND(SmtRes!AG28/SmtRes!DO28, 2)</f>
        <v>539.69000000000005</v>
      </c>
      <c r="K98" s="40"/>
      <c r="L98" s="41">
        <f>SmtRes!DH28</f>
        <v>30.76</v>
      </c>
      <c r="CE98">
        <v>1</v>
      </c>
    </row>
    <row r="99" spans="1:83" ht="28.5" x14ac:dyDescent="0.2">
      <c r="A99" s="37"/>
      <c r="B99" s="37" t="str">
        <f>EtalonRes!I30</f>
        <v>01.5.02.01</v>
      </c>
      <c r="C99" s="37" t="str">
        <f>EtalonRes!K30</f>
        <v>Детали крепления барьерных ограждений</v>
      </c>
      <c r="D99" s="38" t="str">
        <f>EtalonRes!O30</f>
        <v>КОМПЛ</v>
      </c>
      <c r="E99" s="39">
        <f>EtalonRes!X30</f>
        <v>120</v>
      </c>
      <c r="F99" s="39">
        <f>ROUND(0,7)</f>
        <v>0</v>
      </c>
      <c r="G99" s="39">
        <f>ROUND(EtalonRes!AG30*Source!I29, 7)</f>
        <v>0</v>
      </c>
      <c r="H99" s="41"/>
      <c r="I99" s="40"/>
      <c r="J99" s="41"/>
      <c r="K99" s="40"/>
      <c r="L99" s="41"/>
    </row>
    <row r="100" spans="1:83" ht="28.5" x14ac:dyDescent="0.2">
      <c r="A100" s="37"/>
      <c r="B100" s="37" t="str">
        <f>EtalonRes!I31</f>
        <v>01.5.02.02</v>
      </c>
      <c r="C100" s="44" t="str">
        <f>EtalonRes!K31</f>
        <v>Панель металлическая решетчатая для барьерных ограждений</v>
      </c>
      <c r="D100" s="45" t="str">
        <f>EtalonRes!O31</f>
        <v>ШТ</v>
      </c>
      <c r="E100" s="46">
        <f>EtalonRes!X31</f>
        <v>10</v>
      </c>
      <c r="F100" s="46">
        <f>ROUND(0,7)</f>
        <v>0</v>
      </c>
      <c r="G100" s="46">
        <f>ROUND(EtalonRes!AG31*Source!I29, 7)</f>
        <v>0</v>
      </c>
      <c r="H100" s="47"/>
      <c r="I100" s="48"/>
      <c r="J100" s="47"/>
      <c r="K100" s="48"/>
      <c r="L100" s="47"/>
    </row>
    <row r="101" spans="1:83" ht="15" x14ac:dyDescent="0.2">
      <c r="A101" s="37"/>
      <c r="B101" s="37"/>
      <c r="C101" s="50" t="s">
        <v>409</v>
      </c>
      <c r="D101" s="38"/>
      <c r="E101" s="39"/>
      <c r="F101" s="39"/>
      <c r="G101" s="39"/>
      <c r="H101" s="41"/>
      <c r="I101" s="40"/>
      <c r="J101" s="41"/>
      <c r="K101" s="40"/>
      <c r="L101" s="41">
        <f>L91+L93+L94</f>
        <v>389.25</v>
      </c>
    </row>
    <row r="102" spans="1:83" ht="14.25" x14ac:dyDescent="0.2">
      <c r="A102" s="37"/>
      <c r="B102" s="37"/>
      <c r="C102" s="37" t="s">
        <v>410</v>
      </c>
      <c r="D102" s="38"/>
      <c r="E102" s="39"/>
      <c r="F102" s="39"/>
      <c r="G102" s="39"/>
      <c r="H102" s="41"/>
      <c r="I102" s="40"/>
      <c r="J102" s="41"/>
      <c r="K102" s="40"/>
      <c r="L102" s="41">
        <f>SUM(AR89:AR105)+SUM(AS89:AS105)+SUM(AT89:AT105)+SUM(AU89:AU105)+SUM(AV89:AV105)</f>
        <v>377.46</v>
      </c>
    </row>
    <row r="103" spans="1:83" ht="28.5" x14ac:dyDescent="0.2">
      <c r="A103" s="37"/>
      <c r="B103" s="37" t="s">
        <v>32</v>
      </c>
      <c r="C103" s="37" t="s">
        <v>411</v>
      </c>
      <c r="D103" s="38" t="s">
        <v>81</v>
      </c>
      <c r="E103" s="39">
        <f>Source!BZ29</f>
        <v>93</v>
      </c>
      <c r="F103" s="39"/>
      <c r="G103" s="39">
        <f>Source!AT29</f>
        <v>93</v>
      </c>
      <c r="H103" s="41"/>
      <c r="I103" s="40"/>
      <c r="J103" s="41"/>
      <c r="K103" s="40"/>
      <c r="L103" s="41">
        <f>SUM(AZ89:AZ105)</f>
        <v>351.04</v>
      </c>
    </row>
    <row r="104" spans="1:83" ht="28.5" x14ac:dyDescent="0.2">
      <c r="A104" s="44"/>
      <c r="B104" s="44" t="s">
        <v>33</v>
      </c>
      <c r="C104" s="44" t="s">
        <v>412</v>
      </c>
      <c r="D104" s="45" t="s">
        <v>81</v>
      </c>
      <c r="E104" s="46">
        <f>Source!CA29</f>
        <v>62</v>
      </c>
      <c r="F104" s="46"/>
      <c r="G104" s="46">
        <f>Source!AU29</f>
        <v>62</v>
      </c>
      <c r="H104" s="47"/>
      <c r="I104" s="48"/>
      <c r="J104" s="47"/>
      <c r="K104" s="48"/>
      <c r="L104" s="47">
        <f>SUM(BA89:BA105)</f>
        <v>234.03</v>
      </c>
    </row>
    <row r="105" spans="1:83" ht="15" x14ac:dyDescent="0.2">
      <c r="C105" s="61" t="s">
        <v>413</v>
      </c>
      <c r="D105" s="61"/>
      <c r="E105" s="61"/>
      <c r="F105" s="61"/>
      <c r="G105" s="61"/>
      <c r="H105" s="61"/>
      <c r="I105" s="62">
        <f>IF(E89&lt;&gt;0,K105/E89, 0)</f>
        <v>9743.2000000000007</v>
      </c>
      <c r="J105" s="62"/>
      <c r="K105" s="62">
        <f>L91+L93+L103+L104+L94</f>
        <v>974.32</v>
      </c>
      <c r="L105" s="62"/>
      <c r="M105" s="59">
        <f>K105*1.038</f>
        <v>1011.3441600000001</v>
      </c>
      <c r="AD105">
        <f>ROUND((Source!AT29/100)*((ROUND(SUMIF(SmtRes!AQ25:'SmtRes'!AQ30,"=1",SmtRes!AD25:'SmtRes'!AD30)*Source!I29, 2)+ROUND(SUMIF(SmtRes!AQ25:'SmtRes'!AQ30,"=1",SmtRes!AC25:'SmtRes'!AC30)*Source!I29, 2))), 2)</f>
        <v>144.96</v>
      </c>
      <c r="AE105">
        <f>ROUND((Source!AU29/100)*((ROUND(SUMIF(SmtRes!AQ25:'SmtRes'!AQ30,"=1",SmtRes!AD25:'SmtRes'!AD30)*Source!I29, 2)+ROUND(SUMIF(SmtRes!AQ25:'SmtRes'!AQ30,"=1",SmtRes!AC25:'SmtRes'!AC30)*Source!I29, 2))), 2)</f>
        <v>96.64</v>
      </c>
      <c r="AN105" s="49">
        <f>L91+L93+L103+L104+L94</f>
        <v>974.32</v>
      </c>
      <c r="AO105" s="49">
        <f>L93</f>
        <v>11.790000000000006</v>
      </c>
      <c r="AQ105" t="s">
        <v>414</v>
      </c>
      <c r="AR105" s="49">
        <f>L91</f>
        <v>340.76</v>
      </c>
      <c r="AT105" s="49">
        <f>L94</f>
        <v>36.700000000000003</v>
      </c>
      <c r="AV105" t="s">
        <v>414</v>
      </c>
      <c r="AW105">
        <f>0</f>
        <v>0</v>
      </c>
      <c r="AZ105">
        <f>Source!X29</f>
        <v>351.04</v>
      </c>
      <c r="BA105">
        <f>Source!Y29</f>
        <v>234.03</v>
      </c>
      <c r="CD105">
        <v>1</v>
      </c>
    </row>
    <row r="106" spans="1:83" ht="68.25" x14ac:dyDescent="0.2">
      <c r="A106" s="35" t="s">
        <v>54</v>
      </c>
      <c r="B106" s="37" t="s">
        <v>419</v>
      </c>
      <c r="C106" s="37" t="s">
        <v>420</v>
      </c>
      <c r="D106" s="38" t="str">
        <f>Source!H32</f>
        <v>10 ШТ</v>
      </c>
      <c r="E106" s="39">
        <f>Source!K32</f>
        <v>0.1</v>
      </c>
      <c r="F106" s="39"/>
      <c r="G106" s="39">
        <f>Source!I32</f>
        <v>0.1</v>
      </c>
      <c r="H106" s="41"/>
      <c r="I106" s="40"/>
      <c r="J106" s="41"/>
      <c r="K106" s="40"/>
      <c r="L106" s="41"/>
    </row>
    <row r="107" spans="1:83" x14ac:dyDescent="0.2">
      <c r="C107" s="51" t="str">
        <f>"Объем: "&amp;Source!I32&amp;"=1/"&amp;"10"</f>
        <v>Объем: 0,1=1/10</v>
      </c>
    </row>
    <row r="108" spans="1:83" ht="15" x14ac:dyDescent="0.2">
      <c r="A108" s="36"/>
      <c r="B108" s="39">
        <v>1</v>
      </c>
      <c r="C108" s="36" t="s">
        <v>403</v>
      </c>
      <c r="D108" s="38" t="s">
        <v>255</v>
      </c>
      <c r="E108" s="42"/>
      <c r="F108" s="39"/>
      <c r="G108" s="39">
        <f>Source!U32</f>
        <v>0.76900000000000002</v>
      </c>
      <c r="H108" s="39"/>
      <c r="I108" s="39"/>
      <c r="J108" s="39"/>
      <c r="K108" s="39"/>
      <c r="L108" s="43">
        <f>SUM(L109:L109)-SUMIF(CE109:CE109, 1, L109:L109)</f>
        <v>339.73</v>
      </c>
    </row>
    <row r="109" spans="1:83" ht="14.25" x14ac:dyDescent="0.2">
      <c r="A109" s="37"/>
      <c r="B109" s="37" t="s">
        <v>292</v>
      </c>
      <c r="C109" s="37" t="s">
        <v>293</v>
      </c>
      <c r="D109" s="38" t="s">
        <v>255</v>
      </c>
      <c r="E109" s="39">
        <v>7.69</v>
      </c>
      <c r="F109" s="39"/>
      <c r="G109" s="39">
        <f>SmtRes!CX31</f>
        <v>0.76900000000000002</v>
      </c>
      <c r="H109" s="41">
        <f>SmtRes!CZ31</f>
        <v>441.78</v>
      </c>
      <c r="I109" s="40"/>
      <c r="J109" s="41"/>
      <c r="K109" s="40"/>
      <c r="L109" s="41">
        <f>SmtRes!DI31</f>
        <v>339.73</v>
      </c>
    </row>
    <row r="110" spans="1:83" ht="15" x14ac:dyDescent="0.2">
      <c r="A110" s="36"/>
      <c r="B110" s="39">
        <v>2</v>
      </c>
      <c r="C110" s="36" t="s">
        <v>404</v>
      </c>
      <c r="D110" s="38"/>
      <c r="E110" s="42"/>
      <c r="F110" s="39"/>
      <c r="G110" s="39"/>
      <c r="H110" s="39"/>
      <c r="I110" s="39"/>
      <c r="J110" s="39"/>
      <c r="K110" s="39"/>
      <c r="L110" s="43">
        <f>SUM(L111:L115)-SUMIF(CE111:CE115, 1, L111:L115)</f>
        <v>18.420000000000002</v>
      </c>
    </row>
    <row r="111" spans="1:83" ht="15" x14ac:dyDescent="0.2">
      <c r="A111" s="36"/>
      <c r="B111" s="39"/>
      <c r="C111" s="36" t="s">
        <v>407</v>
      </c>
      <c r="D111" s="38" t="s">
        <v>255</v>
      </c>
      <c r="E111" s="42"/>
      <c r="F111" s="39"/>
      <c r="G111" s="39">
        <f>Source!V32</f>
        <v>9.4E-2</v>
      </c>
      <c r="H111" s="39"/>
      <c r="I111" s="39"/>
      <c r="J111" s="39"/>
      <c r="K111" s="39"/>
      <c r="L111" s="43">
        <f>SUMIF(CE112:CE115, 1, L112:L115)</f>
        <v>50.73</v>
      </c>
      <c r="CE111">
        <v>1</v>
      </c>
    </row>
    <row r="112" spans="1:83" ht="28.5" x14ac:dyDescent="0.2">
      <c r="A112" s="37"/>
      <c r="B112" s="37" t="s">
        <v>269</v>
      </c>
      <c r="C112" s="37" t="s">
        <v>271</v>
      </c>
      <c r="D112" s="38" t="s">
        <v>267</v>
      </c>
      <c r="E112" s="39">
        <v>0.19</v>
      </c>
      <c r="F112" s="39"/>
      <c r="G112" s="39">
        <f>SmtRes!CX33</f>
        <v>1.9E-2</v>
      </c>
      <c r="H112" s="41"/>
      <c r="I112" s="40"/>
      <c r="J112" s="41">
        <f>SmtRes!CZ33</f>
        <v>641.70000000000005</v>
      </c>
      <c r="K112" s="40"/>
      <c r="L112" s="41">
        <f>SmtRes!DG33</f>
        <v>12.19</v>
      </c>
    </row>
    <row r="113" spans="1:83" ht="28.5" x14ac:dyDescent="0.2">
      <c r="A113" s="37"/>
      <c r="B113" s="37" t="s">
        <v>272</v>
      </c>
      <c r="C113" s="37" t="s">
        <v>406</v>
      </c>
      <c r="D113" s="38" t="s">
        <v>255</v>
      </c>
      <c r="E113" s="39">
        <f>SmtRes!DO33*SmtRes!AT33</f>
        <v>0.19</v>
      </c>
      <c r="F113" s="39"/>
      <c r="G113" s="39">
        <f>ROUND(E113*G106, 7)</f>
        <v>1.9E-2</v>
      </c>
      <c r="H113" s="41"/>
      <c r="I113" s="40"/>
      <c r="J113" s="41">
        <f>ROUND(SmtRes!AG33/SmtRes!DO33, 2)</f>
        <v>539.69000000000005</v>
      </c>
      <c r="K113" s="40"/>
      <c r="L113" s="41">
        <f>SmtRes!DH33</f>
        <v>10.25</v>
      </c>
      <c r="CE113">
        <v>1</v>
      </c>
    </row>
    <row r="114" spans="1:83" ht="28.5" x14ac:dyDescent="0.2">
      <c r="A114" s="37"/>
      <c r="B114" s="37" t="s">
        <v>294</v>
      </c>
      <c r="C114" s="37" t="s">
        <v>296</v>
      </c>
      <c r="D114" s="38" t="s">
        <v>267</v>
      </c>
      <c r="E114" s="39">
        <v>0.75</v>
      </c>
      <c r="F114" s="39"/>
      <c r="G114" s="39">
        <f>SmtRes!CX34</f>
        <v>7.4999999999999997E-2</v>
      </c>
      <c r="H114" s="41"/>
      <c r="I114" s="40"/>
      <c r="J114" s="41">
        <f>SmtRes!CZ34</f>
        <v>83.01</v>
      </c>
      <c r="K114" s="40"/>
      <c r="L114" s="41">
        <f>SmtRes!DG34</f>
        <v>6.23</v>
      </c>
    </row>
    <row r="115" spans="1:83" ht="28.5" x14ac:dyDescent="0.2">
      <c r="A115" s="37"/>
      <c r="B115" s="37" t="s">
        <v>272</v>
      </c>
      <c r="C115" s="37" t="s">
        <v>406</v>
      </c>
      <c r="D115" s="38" t="s">
        <v>255</v>
      </c>
      <c r="E115" s="39">
        <f>SmtRes!DO34*SmtRes!AT34</f>
        <v>0.75</v>
      </c>
      <c r="F115" s="39"/>
      <c r="G115" s="39">
        <f>ROUND(E115*G106, 7)</f>
        <v>7.4999999999999997E-2</v>
      </c>
      <c r="H115" s="41"/>
      <c r="I115" s="40"/>
      <c r="J115" s="41">
        <f>ROUND(SmtRes!AG34/SmtRes!DO34, 2)</f>
        <v>539.69000000000005</v>
      </c>
      <c r="K115" s="40"/>
      <c r="L115" s="41">
        <f>SmtRes!DH34</f>
        <v>40.479999999999997</v>
      </c>
      <c r="CE115">
        <v>1</v>
      </c>
    </row>
    <row r="116" spans="1:83" ht="28.5" x14ac:dyDescent="0.2">
      <c r="A116" s="37"/>
      <c r="B116" s="37" t="str">
        <f>EtalonRes!I36</f>
        <v>01.5.02.01</v>
      </c>
      <c r="C116" s="37" t="str">
        <f>EtalonRes!K36</f>
        <v>Детали крепления барьерных ограждений</v>
      </c>
      <c r="D116" s="38" t="str">
        <f>EtalonRes!O36</f>
        <v>КОМПЛ</v>
      </c>
      <c r="E116" s="39">
        <f>EtalonRes!X36</f>
        <v>160</v>
      </c>
      <c r="F116" s="39">
        <f>ROUND(0,7)</f>
        <v>0</v>
      </c>
      <c r="G116" s="39">
        <f>ROUND(EtalonRes!AG36*Source!I32, 7)</f>
        <v>0</v>
      </c>
      <c r="H116" s="41"/>
      <c r="I116" s="40"/>
      <c r="J116" s="41"/>
      <c r="K116" s="40"/>
      <c r="L116" s="41"/>
    </row>
    <row r="117" spans="1:83" ht="28.5" x14ac:dyDescent="0.2">
      <c r="A117" s="37"/>
      <c r="B117" s="37" t="str">
        <f>EtalonRes!I37</f>
        <v>01.5.02.02</v>
      </c>
      <c r="C117" s="44" t="str">
        <f>EtalonRes!K37</f>
        <v>Панель металлическая решетчатая для барьерных ограждений</v>
      </c>
      <c r="D117" s="45" t="str">
        <f>EtalonRes!O37</f>
        <v>ШТ</v>
      </c>
      <c r="E117" s="46">
        <f>EtalonRes!X37</f>
        <v>10</v>
      </c>
      <c r="F117" s="46">
        <f>ROUND(0,7)</f>
        <v>0</v>
      </c>
      <c r="G117" s="46">
        <f>ROUND(EtalonRes!AG37*Source!I32, 7)</f>
        <v>0</v>
      </c>
      <c r="H117" s="47"/>
      <c r="I117" s="48"/>
      <c r="J117" s="47"/>
      <c r="K117" s="48"/>
      <c r="L117" s="47"/>
    </row>
    <row r="118" spans="1:83" ht="15" x14ac:dyDescent="0.2">
      <c r="A118" s="37"/>
      <c r="B118" s="37"/>
      <c r="C118" s="50" t="s">
        <v>409</v>
      </c>
      <c r="D118" s="38"/>
      <c r="E118" s="39"/>
      <c r="F118" s="39"/>
      <c r="G118" s="39"/>
      <c r="H118" s="41"/>
      <c r="I118" s="40"/>
      <c r="J118" s="41"/>
      <c r="K118" s="40"/>
      <c r="L118" s="41">
        <f>L108+L110+L111</f>
        <v>408.88000000000005</v>
      </c>
    </row>
    <row r="119" spans="1:83" ht="14.25" x14ac:dyDescent="0.2">
      <c r="A119" s="37"/>
      <c r="B119" s="37"/>
      <c r="C119" s="37" t="s">
        <v>410</v>
      </c>
      <c r="D119" s="38"/>
      <c r="E119" s="39"/>
      <c r="F119" s="39"/>
      <c r="G119" s="39"/>
      <c r="H119" s="41"/>
      <c r="I119" s="40"/>
      <c r="J119" s="41"/>
      <c r="K119" s="40"/>
      <c r="L119" s="41">
        <f>SUM(AR106:AR122)+SUM(AS106:AS122)+SUM(AT106:AT122)+SUM(AU106:AU122)+SUM(AV106:AV122)</f>
        <v>390.46000000000004</v>
      </c>
    </row>
    <row r="120" spans="1:83" ht="28.5" x14ac:dyDescent="0.2">
      <c r="A120" s="37"/>
      <c r="B120" s="37" t="s">
        <v>32</v>
      </c>
      <c r="C120" s="37" t="s">
        <v>411</v>
      </c>
      <c r="D120" s="38" t="s">
        <v>81</v>
      </c>
      <c r="E120" s="39">
        <f>Source!BZ32</f>
        <v>93</v>
      </c>
      <c r="F120" s="39"/>
      <c r="G120" s="39">
        <f>Source!AT32</f>
        <v>93</v>
      </c>
      <c r="H120" s="41"/>
      <c r="I120" s="40"/>
      <c r="J120" s="41"/>
      <c r="K120" s="40"/>
      <c r="L120" s="41">
        <f>SUM(AZ106:AZ122)</f>
        <v>363.13</v>
      </c>
    </row>
    <row r="121" spans="1:83" ht="28.5" x14ac:dyDescent="0.2">
      <c r="A121" s="44"/>
      <c r="B121" s="44" t="s">
        <v>33</v>
      </c>
      <c r="C121" s="44" t="s">
        <v>412</v>
      </c>
      <c r="D121" s="45" t="s">
        <v>81</v>
      </c>
      <c r="E121" s="46">
        <f>Source!CA32</f>
        <v>62</v>
      </c>
      <c r="F121" s="46"/>
      <c r="G121" s="46">
        <f>Source!AU32</f>
        <v>62</v>
      </c>
      <c r="H121" s="47"/>
      <c r="I121" s="48"/>
      <c r="J121" s="47"/>
      <c r="K121" s="48"/>
      <c r="L121" s="47">
        <f>SUM(BA106:BA122)</f>
        <v>242.09</v>
      </c>
    </row>
    <row r="122" spans="1:83" ht="15" x14ac:dyDescent="0.2">
      <c r="C122" s="61" t="s">
        <v>413</v>
      </c>
      <c r="D122" s="61"/>
      <c r="E122" s="61"/>
      <c r="F122" s="61"/>
      <c r="G122" s="61"/>
      <c r="H122" s="61"/>
      <c r="I122" s="62">
        <f>IF(E106&lt;&gt;0,K122/E106, 0)</f>
        <v>10141</v>
      </c>
      <c r="J122" s="62"/>
      <c r="K122" s="62">
        <f>L108+L110+L120+L121+L111</f>
        <v>1014.1</v>
      </c>
      <c r="L122" s="62"/>
      <c r="M122" s="59">
        <f>K122*1.038</f>
        <v>1052.6358</v>
      </c>
      <c r="AD122">
        <f>ROUND((Source!AT32/100)*((ROUND(SUMIF(SmtRes!AQ31:'SmtRes'!AQ36,"=1",SmtRes!AD31:'SmtRes'!AD36)*Source!I32, 2)+ROUND(SUMIF(SmtRes!AQ31:'SmtRes'!AQ36,"=1",SmtRes!AC31:'SmtRes'!AC36)*Source!I32, 2))), 2)</f>
        <v>141.47</v>
      </c>
      <c r="AE122">
        <f>ROUND((Source!AU32/100)*((ROUND(SUMIF(SmtRes!AQ31:'SmtRes'!AQ36,"=1",SmtRes!AD31:'SmtRes'!AD36)*Source!I32, 2)+ROUND(SUMIF(SmtRes!AQ31:'SmtRes'!AQ36,"=1",SmtRes!AC31:'SmtRes'!AC36)*Source!I32, 2))), 2)</f>
        <v>94.31</v>
      </c>
      <c r="AN122" s="49">
        <f>L108+L110+L120+L121+L111</f>
        <v>1014.1</v>
      </c>
      <c r="AO122" s="49">
        <f>L110</f>
        <v>18.420000000000002</v>
      </c>
      <c r="AQ122" t="s">
        <v>414</v>
      </c>
      <c r="AR122" s="49">
        <f>L108</f>
        <v>339.73</v>
      </c>
      <c r="AT122" s="49">
        <f>L111</f>
        <v>50.73</v>
      </c>
      <c r="AV122" t="s">
        <v>414</v>
      </c>
      <c r="AW122">
        <f>0</f>
        <v>0</v>
      </c>
      <c r="AZ122">
        <f>Source!X32</f>
        <v>363.13</v>
      </c>
      <c r="BA122">
        <f>Source!Y32</f>
        <v>242.09</v>
      </c>
      <c r="CD122">
        <v>1</v>
      </c>
    </row>
    <row r="123" spans="1:83" ht="54" x14ac:dyDescent="0.2">
      <c r="A123" s="35" t="s">
        <v>60</v>
      </c>
      <c r="B123" s="37" t="s">
        <v>421</v>
      </c>
      <c r="C123" s="37" t="s">
        <v>422</v>
      </c>
      <c r="D123" s="38" t="str">
        <f>Source!H35</f>
        <v>т</v>
      </c>
      <c r="E123" s="39">
        <f>Source!K35</f>
        <v>1</v>
      </c>
      <c r="F123" s="39"/>
      <c r="G123" s="39">
        <f>Source!I35</f>
        <v>1</v>
      </c>
      <c r="H123" s="41"/>
      <c r="I123" s="40"/>
      <c r="J123" s="41"/>
      <c r="K123" s="40"/>
      <c r="L123" s="41"/>
    </row>
    <row r="124" spans="1:83" ht="15" x14ac:dyDescent="0.2">
      <c r="A124" s="36"/>
      <c r="B124" s="39">
        <v>1</v>
      </c>
      <c r="C124" s="36" t="s">
        <v>403</v>
      </c>
      <c r="D124" s="38" t="s">
        <v>255</v>
      </c>
      <c r="E124" s="42"/>
      <c r="F124" s="39"/>
      <c r="G124" s="39">
        <f>Source!U35</f>
        <v>46.6</v>
      </c>
      <c r="H124" s="39"/>
      <c r="I124" s="39"/>
      <c r="J124" s="39"/>
      <c r="K124" s="39"/>
      <c r="L124" s="43">
        <f>SUM(L125:L125)-SUMIF(CE125:CE125, 1, L125:L125)</f>
        <v>22333.98</v>
      </c>
    </row>
    <row r="125" spans="1:83" ht="14.25" x14ac:dyDescent="0.2">
      <c r="A125" s="37"/>
      <c r="B125" s="37" t="s">
        <v>292</v>
      </c>
      <c r="C125" s="37" t="s">
        <v>293</v>
      </c>
      <c r="D125" s="38" t="s">
        <v>255</v>
      </c>
      <c r="E125" s="39">
        <v>46.6</v>
      </c>
      <c r="F125" s="39"/>
      <c r="G125" s="39">
        <f>SmtRes!CX37</f>
        <v>46.6</v>
      </c>
      <c r="H125" s="41"/>
      <c r="I125" s="40"/>
      <c r="J125" s="41">
        <f>SmtRes!CZ37</f>
        <v>479.27</v>
      </c>
      <c r="K125" s="40"/>
      <c r="L125" s="41">
        <f>SmtRes!DI37</f>
        <v>22333.98</v>
      </c>
    </row>
    <row r="126" spans="1:83" ht="15" x14ac:dyDescent="0.2">
      <c r="A126" s="36"/>
      <c r="B126" s="39">
        <v>2</v>
      </c>
      <c r="C126" s="36" t="s">
        <v>404</v>
      </c>
      <c r="D126" s="38"/>
      <c r="E126" s="42"/>
      <c r="F126" s="39"/>
      <c r="G126" s="39"/>
      <c r="H126" s="39"/>
      <c r="I126" s="39"/>
      <c r="J126" s="39"/>
      <c r="K126" s="39"/>
      <c r="L126" s="43">
        <f>SUM(L127:L134)-SUMIF(CE127:CE134, 1, L127:L134)</f>
        <v>642.49</v>
      </c>
    </row>
    <row r="127" spans="1:83" ht="15" x14ac:dyDescent="0.2">
      <c r="A127" s="36"/>
      <c r="B127" s="39"/>
      <c r="C127" s="36" t="s">
        <v>407</v>
      </c>
      <c r="D127" s="38" t="s">
        <v>255</v>
      </c>
      <c r="E127" s="42"/>
      <c r="F127" s="39"/>
      <c r="G127" s="39">
        <f>Source!V35</f>
        <v>0.31</v>
      </c>
      <c r="H127" s="39"/>
      <c r="I127" s="39"/>
      <c r="J127" s="39"/>
      <c r="K127" s="39"/>
      <c r="L127" s="43">
        <f>SUMIF(CE128:CE134, 1, L128:L134)</f>
        <v>189.53</v>
      </c>
      <c r="CE127">
        <v>1</v>
      </c>
    </row>
    <row r="128" spans="1:83" ht="28.5" x14ac:dyDescent="0.2">
      <c r="A128" s="37"/>
      <c r="B128" s="37" t="s">
        <v>264</v>
      </c>
      <c r="C128" s="37" t="s">
        <v>266</v>
      </c>
      <c r="D128" s="38" t="s">
        <v>267</v>
      </c>
      <c r="E128" s="39">
        <v>0.12</v>
      </c>
      <c r="F128" s="39"/>
      <c r="G128" s="39">
        <f>SmtRes!CX39</f>
        <v>0.12</v>
      </c>
      <c r="H128" s="41"/>
      <c r="I128" s="40"/>
      <c r="J128" s="41">
        <f>SmtRes!CZ39</f>
        <v>1626.29</v>
      </c>
      <c r="K128" s="40"/>
      <c r="L128" s="41">
        <f>SmtRes!DG39</f>
        <v>195.15</v>
      </c>
    </row>
    <row r="129" spans="1:83" ht="28.5" x14ac:dyDescent="0.2">
      <c r="A129" s="37"/>
      <c r="B129" s="37" t="s">
        <v>268</v>
      </c>
      <c r="C129" s="37" t="s">
        <v>405</v>
      </c>
      <c r="D129" s="38" t="s">
        <v>255</v>
      </c>
      <c r="E129" s="39">
        <f>SmtRes!DO39*SmtRes!AT39</f>
        <v>0.12</v>
      </c>
      <c r="F129" s="39"/>
      <c r="G129" s="39">
        <f>ROUND(E129*G123, 7)</f>
        <v>0.12</v>
      </c>
      <c r="H129" s="41"/>
      <c r="I129" s="40"/>
      <c r="J129" s="41">
        <f>ROUND(SmtRes!AG39/SmtRes!DO39, 2)</f>
        <v>724.95</v>
      </c>
      <c r="K129" s="40"/>
      <c r="L129" s="41">
        <f>SmtRes!DH39</f>
        <v>86.99</v>
      </c>
      <c r="CE129">
        <v>1</v>
      </c>
    </row>
    <row r="130" spans="1:83" ht="28.5" x14ac:dyDescent="0.2">
      <c r="A130" s="37"/>
      <c r="B130" s="37" t="s">
        <v>297</v>
      </c>
      <c r="C130" s="37" t="s">
        <v>299</v>
      </c>
      <c r="D130" s="38" t="s">
        <v>267</v>
      </c>
      <c r="E130" s="39">
        <v>9.08</v>
      </c>
      <c r="F130" s="39"/>
      <c r="G130" s="39">
        <f>SmtRes!CX40</f>
        <v>9.08</v>
      </c>
      <c r="H130" s="41">
        <f>SmtRes!CZ40</f>
        <v>13.44</v>
      </c>
      <c r="I130" s="40">
        <f>SmtRes!AJ40</f>
        <v>1.48</v>
      </c>
      <c r="J130" s="41">
        <f>ROUND(H130*I130, 2)</f>
        <v>19.89</v>
      </c>
      <c r="K130" s="40"/>
      <c r="L130" s="41">
        <f>SmtRes!DG40</f>
        <v>180.6</v>
      </c>
    </row>
    <row r="131" spans="1:83" ht="28.5" x14ac:dyDescent="0.2">
      <c r="A131" s="37"/>
      <c r="B131" s="37" t="s">
        <v>269</v>
      </c>
      <c r="C131" s="37" t="s">
        <v>271</v>
      </c>
      <c r="D131" s="38" t="s">
        <v>267</v>
      </c>
      <c r="E131" s="39">
        <v>0.19</v>
      </c>
      <c r="F131" s="39"/>
      <c r="G131" s="39">
        <f>SmtRes!CX41</f>
        <v>0.19</v>
      </c>
      <c r="H131" s="41"/>
      <c r="I131" s="40"/>
      <c r="J131" s="41">
        <f>SmtRes!CZ41</f>
        <v>641.70000000000005</v>
      </c>
      <c r="K131" s="40"/>
      <c r="L131" s="41">
        <f>SmtRes!DG41</f>
        <v>121.92</v>
      </c>
    </row>
    <row r="132" spans="1:83" ht="28.5" x14ac:dyDescent="0.2">
      <c r="A132" s="37"/>
      <c r="B132" s="37" t="s">
        <v>272</v>
      </c>
      <c r="C132" s="37" t="s">
        <v>406</v>
      </c>
      <c r="D132" s="38" t="s">
        <v>255</v>
      </c>
      <c r="E132" s="39">
        <f>SmtRes!DO41*SmtRes!AT41</f>
        <v>0.19</v>
      </c>
      <c r="F132" s="39"/>
      <c r="G132" s="39">
        <f>ROUND(E132*G123, 7)</f>
        <v>0.19</v>
      </c>
      <c r="H132" s="41"/>
      <c r="I132" s="40"/>
      <c r="J132" s="41">
        <f>ROUND(SmtRes!AG41/SmtRes!DO41, 2)</f>
        <v>539.69000000000005</v>
      </c>
      <c r="K132" s="40"/>
      <c r="L132" s="41">
        <f>SmtRes!DH41</f>
        <v>102.54</v>
      </c>
      <c r="CE132">
        <v>1</v>
      </c>
    </row>
    <row r="133" spans="1:83" ht="14.25" x14ac:dyDescent="0.2">
      <c r="A133" s="37"/>
      <c r="B133" s="37" t="s">
        <v>273</v>
      </c>
      <c r="C133" s="37" t="s">
        <v>275</v>
      </c>
      <c r="D133" s="38" t="s">
        <v>267</v>
      </c>
      <c r="E133" s="39">
        <v>1.86</v>
      </c>
      <c r="F133" s="39"/>
      <c r="G133" s="39">
        <f>SmtRes!CX42</f>
        <v>1.86</v>
      </c>
      <c r="H133" s="41">
        <f>SmtRes!CZ42</f>
        <v>4.3499999999999996</v>
      </c>
      <c r="I133" s="40">
        <f>SmtRes!AJ42</f>
        <v>1.23</v>
      </c>
      <c r="J133" s="41">
        <f>ROUND(H133*I133, 2)</f>
        <v>5.35</v>
      </c>
      <c r="K133" s="40"/>
      <c r="L133" s="41">
        <f>SmtRes!DG42</f>
        <v>9.9499999999999993</v>
      </c>
    </row>
    <row r="134" spans="1:83" ht="42.75" x14ac:dyDescent="0.2">
      <c r="A134" s="37"/>
      <c r="B134" s="37" t="s">
        <v>300</v>
      </c>
      <c r="C134" s="37" t="s">
        <v>302</v>
      </c>
      <c r="D134" s="38" t="s">
        <v>267</v>
      </c>
      <c r="E134" s="39">
        <v>1.75</v>
      </c>
      <c r="F134" s="39"/>
      <c r="G134" s="39">
        <f>SmtRes!CX43</f>
        <v>1.75</v>
      </c>
      <c r="H134" s="41"/>
      <c r="I134" s="40"/>
      <c r="J134" s="41">
        <f>SmtRes!CZ43</f>
        <v>77.069999999999993</v>
      </c>
      <c r="K134" s="40"/>
      <c r="L134" s="41">
        <f>SmtRes!DG43</f>
        <v>134.87</v>
      </c>
    </row>
    <row r="135" spans="1:83" ht="15" hidden="1" x14ac:dyDescent="0.2">
      <c r="A135" s="36"/>
      <c r="B135" s="39">
        <v>4</v>
      </c>
      <c r="C135" s="36" t="s">
        <v>408</v>
      </c>
      <c r="D135" s="38"/>
      <c r="E135" s="42"/>
      <c r="F135" s="39"/>
      <c r="G135" s="39"/>
      <c r="H135" s="39"/>
      <c r="I135" s="39"/>
      <c r="J135" s="39"/>
      <c r="K135" s="39"/>
      <c r="L135" s="43">
        <f>SUM(L136:L147)-SUMIF(CE136:CE147, 1, L136:L147)</f>
        <v>0</v>
      </c>
    </row>
    <row r="136" spans="1:83" ht="14.25" x14ac:dyDescent="0.2">
      <c r="A136" s="37"/>
      <c r="B136" s="37" t="s">
        <v>279</v>
      </c>
      <c r="C136" s="37" t="s">
        <v>281</v>
      </c>
      <c r="D136" s="38" t="s">
        <v>282</v>
      </c>
      <c r="E136" s="39">
        <v>1.5</v>
      </c>
      <c r="F136" s="39">
        <f t="shared" ref="F136:F148" si="0">ROUND(0,7)</f>
        <v>0</v>
      </c>
      <c r="G136" s="39">
        <f>SmtRes!CX44</f>
        <v>0</v>
      </c>
      <c r="H136" s="41"/>
      <c r="I136" s="40"/>
      <c r="J136" s="41">
        <f>SmtRes!CZ44</f>
        <v>108.66</v>
      </c>
      <c r="K136" s="40"/>
      <c r="L136" s="41">
        <f>SmtRes!DF44</f>
        <v>0</v>
      </c>
    </row>
    <row r="137" spans="1:83" ht="14.25" x14ac:dyDescent="0.2">
      <c r="A137" s="37"/>
      <c r="B137" s="37" t="s">
        <v>283</v>
      </c>
      <c r="C137" s="37" t="s">
        <v>285</v>
      </c>
      <c r="D137" s="38" t="s">
        <v>96</v>
      </c>
      <c r="E137" s="39">
        <v>0.45</v>
      </c>
      <c r="F137" s="39">
        <f t="shared" si="0"/>
        <v>0</v>
      </c>
      <c r="G137" s="39">
        <f>SmtRes!CX45</f>
        <v>0</v>
      </c>
      <c r="H137" s="41"/>
      <c r="I137" s="40"/>
      <c r="J137" s="41">
        <f>SmtRes!CZ45</f>
        <v>54.5</v>
      </c>
      <c r="K137" s="40"/>
      <c r="L137" s="41">
        <f>SmtRes!DF45</f>
        <v>0</v>
      </c>
    </row>
    <row r="138" spans="1:83" ht="14.25" x14ac:dyDescent="0.2">
      <c r="A138" s="37"/>
      <c r="B138" s="37" t="s">
        <v>256</v>
      </c>
      <c r="C138" s="37" t="s">
        <v>258</v>
      </c>
      <c r="D138" s="38" t="s">
        <v>259</v>
      </c>
      <c r="E138" s="39">
        <v>1.587</v>
      </c>
      <c r="F138" s="39">
        <f t="shared" si="0"/>
        <v>0</v>
      </c>
      <c r="G138" s="39">
        <f>SmtRes!CX46</f>
        <v>0</v>
      </c>
      <c r="H138" s="41"/>
      <c r="I138" s="40"/>
      <c r="J138" s="41">
        <f>SmtRes!CZ46</f>
        <v>7.32</v>
      </c>
      <c r="K138" s="40"/>
      <c r="L138" s="41">
        <f>SmtRes!DF46</f>
        <v>0</v>
      </c>
    </row>
    <row r="139" spans="1:83" ht="42.75" x14ac:dyDescent="0.2">
      <c r="A139" s="37"/>
      <c r="B139" s="37" t="s">
        <v>303</v>
      </c>
      <c r="C139" s="37" t="s">
        <v>305</v>
      </c>
      <c r="D139" s="38" t="s">
        <v>96</v>
      </c>
      <c r="E139" s="39">
        <v>1.4</v>
      </c>
      <c r="F139" s="39">
        <f t="shared" si="0"/>
        <v>0</v>
      </c>
      <c r="G139" s="39">
        <f>SmtRes!CX47</f>
        <v>0</v>
      </c>
      <c r="H139" s="41">
        <f>SmtRes!CZ47</f>
        <v>142.68</v>
      </c>
      <c r="I139" s="40">
        <f>SmtRes!AI47</f>
        <v>0.78</v>
      </c>
      <c r="J139" s="41">
        <f>ROUND(H139*I139, 2)</f>
        <v>111.29</v>
      </c>
      <c r="K139" s="40"/>
      <c r="L139" s="41">
        <f>SmtRes!DF47</f>
        <v>0</v>
      </c>
    </row>
    <row r="140" spans="1:83" ht="28.5" x14ac:dyDescent="0.2">
      <c r="A140" s="37"/>
      <c r="B140" s="37" t="s">
        <v>94</v>
      </c>
      <c r="C140" s="37" t="s">
        <v>95</v>
      </c>
      <c r="D140" s="38" t="s">
        <v>96</v>
      </c>
      <c r="E140" s="39">
        <v>3.3</v>
      </c>
      <c r="F140" s="39">
        <f t="shared" si="0"/>
        <v>0</v>
      </c>
      <c r="G140" s="39">
        <f>SmtRes!CX48</f>
        <v>0</v>
      </c>
      <c r="H140" s="41">
        <f>SmtRes!CZ48</f>
        <v>174.93</v>
      </c>
      <c r="I140" s="40">
        <f>SmtRes!AI48</f>
        <v>1.08</v>
      </c>
      <c r="J140" s="41">
        <f>ROUND(H140*I140, 2)</f>
        <v>188.92</v>
      </c>
      <c r="K140" s="40"/>
      <c r="L140" s="41">
        <f>SmtRes!DF48</f>
        <v>0</v>
      </c>
    </row>
    <row r="141" spans="1:83" ht="14.25" x14ac:dyDescent="0.2">
      <c r="A141" s="37"/>
      <c r="B141" s="37" t="s">
        <v>306</v>
      </c>
      <c r="C141" s="37" t="s">
        <v>308</v>
      </c>
      <c r="D141" s="38" t="s">
        <v>27</v>
      </c>
      <c r="E141" s="39">
        <v>1.0000000000000001E-5</v>
      </c>
      <c r="F141" s="39">
        <f t="shared" si="0"/>
        <v>0</v>
      </c>
      <c r="G141" s="39">
        <f>SmtRes!CX49</f>
        <v>0</v>
      </c>
      <c r="H141" s="41"/>
      <c r="I141" s="40"/>
      <c r="J141" s="41">
        <f>SmtRes!CZ49</f>
        <v>83923.41</v>
      </c>
      <c r="K141" s="40"/>
      <c r="L141" s="41">
        <f>SmtRes!DF49</f>
        <v>0</v>
      </c>
    </row>
    <row r="142" spans="1:83" ht="28.5" x14ac:dyDescent="0.2">
      <c r="A142" s="37"/>
      <c r="B142" s="37" t="s">
        <v>309</v>
      </c>
      <c r="C142" s="37" t="s">
        <v>311</v>
      </c>
      <c r="D142" s="38" t="s">
        <v>27</v>
      </c>
      <c r="E142" s="39">
        <v>1E-4</v>
      </c>
      <c r="F142" s="39">
        <f t="shared" si="0"/>
        <v>0</v>
      </c>
      <c r="G142" s="39">
        <f>SmtRes!CX50</f>
        <v>0</v>
      </c>
      <c r="H142" s="41">
        <f>SmtRes!CZ50</f>
        <v>231787.35</v>
      </c>
      <c r="I142" s="40">
        <f>SmtRes!AI50</f>
        <v>1.54</v>
      </c>
      <c r="J142" s="41">
        <f t="shared" ref="J142:J147" si="1">ROUND(H142*I142, 2)</f>
        <v>356952.52</v>
      </c>
      <c r="K142" s="40"/>
      <c r="L142" s="41">
        <f>SmtRes!DF50</f>
        <v>0</v>
      </c>
    </row>
    <row r="143" spans="1:83" ht="71.25" x14ac:dyDescent="0.2">
      <c r="A143" s="37"/>
      <c r="B143" s="37" t="s">
        <v>312</v>
      </c>
      <c r="C143" s="37" t="s">
        <v>314</v>
      </c>
      <c r="D143" s="38" t="s">
        <v>315</v>
      </c>
      <c r="E143" s="39">
        <v>1.8700000000000001E-2</v>
      </c>
      <c r="F143" s="39">
        <f t="shared" si="0"/>
        <v>0</v>
      </c>
      <c r="G143" s="39">
        <f>SmtRes!CX52</f>
        <v>0</v>
      </c>
      <c r="H143" s="41">
        <f>SmtRes!CZ52</f>
        <v>307.83999999999997</v>
      </c>
      <c r="I143" s="40">
        <f>SmtRes!AI52</f>
        <v>0.71</v>
      </c>
      <c r="J143" s="41">
        <f t="shared" si="1"/>
        <v>218.57</v>
      </c>
      <c r="K143" s="40"/>
      <c r="L143" s="41">
        <f>SmtRes!DF52</f>
        <v>0</v>
      </c>
    </row>
    <row r="144" spans="1:83" ht="28.5" x14ac:dyDescent="0.2">
      <c r="A144" s="37"/>
      <c r="B144" s="37" t="s">
        <v>316</v>
      </c>
      <c r="C144" s="37" t="s">
        <v>318</v>
      </c>
      <c r="D144" s="38" t="s">
        <v>27</v>
      </c>
      <c r="E144" s="39">
        <v>3.0000000000000001E-5</v>
      </c>
      <c r="F144" s="39">
        <f t="shared" si="0"/>
        <v>0</v>
      </c>
      <c r="G144" s="39">
        <f>SmtRes!CX53</f>
        <v>0</v>
      </c>
      <c r="H144" s="41">
        <f>SmtRes!CZ53</f>
        <v>60258.2</v>
      </c>
      <c r="I144" s="40">
        <f>SmtRes!AI53</f>
        <v>0.94</v>
      </c>
      <c r="J144" s="41">
        <f t="shared" si="1"/>
        <v>56642.71</v>
      </c>
      <c r="K144" s="40"/>
      <c r="L144" s="41">
        <f>SmtRes!DF53</f>
        <v>0</v>
      </c>
    </row>
    <row r="145" spans="1:82" ht="42.75" x14ac:dyDescent="0.2">
      <c r="A145" s="37"/>
      <c r="B145" s="37" t="s">
        <v>319</v>
      </c>
      <c r="C145" s="37" t="s">
        <v>321</v>
      </c>
      <c r="D145" s="38" t="s">
        <v>27</v>
      </c>
      <c r="E145" s="39">
        <v>1.9400000000000001E-3</v>
      </c>
      <c r="F145" s="39">
        <f t="shared" si="0"/>
        <v>0</v>
      </c>
      <c r="G145" s="39">
        <f>SmtRes!CX54</f>
        <v>0</v>
      </c>
      <c r="H145" s="41">
        <f>SmtRes!CZ54</f>
        <v>136760</v>
      </c>
      <c r="I145" s="40">
        <f>SmtRes!AI54</f>
        <v>0.94</v>
      </c>
      <c r="J145" s="41">
        <f t="shared" si="1"/>
        <v>128554.4</v>
      </c>
      <c r="K145" s="40"/>
      <c r="L145" s="41">
        <f>SmtRes!DF54</f>
        <v>0</v>
      </c>
    </row>
    <row r="146" spans="1:82" ht="14.25" x14ac:dyDescent="0.2">
      <c r="A146" s="37"/>
      <c r="B146" s="37" t="s">
        <v>322</v>
      </c>
      <c r="C146" s="37" t="s">
        <v>324</v>
      </c>
      <c r="D146" s="38" t="s">
        <v>27</v>
      </c>
      <c r="E146" s="39">
        <v>3.1E-4</v>
      </c>
      <c r="F146" s="39">
        <f t="shared" si="0"/>
        <v>0</v>
      </c>
      <c r="G146" s="39">
        <f>SmtRes!CX55</f>
        <v>0</v>
      </c>
      <c r="H146" s="41">
        <f>SmtRes!CZ55</f>
        <v>51280.15</v>
      </c>
      <c r="I146" s="40">
        <f>SmtRes!AI55</f>
        <v>1.53</v>
      </c>
      <c r="J146" s="41">
        <f t="shared" si="1"/>
        <v>78458.63</v>
      </c>
      <c r="K146" s="40"/>
      <c r="L146" s="41">
        <f>SmtRes!DF55</f>
        <v>0</v>
      </c>
    </row>
    <row r="147" spans="1:82" ht="14.25" x14ac:dyDescent="0.2">
      <c r="A147" s="37"/>
      <c r="B147" s="37" t="s">
        <v>325</v>
      </c>
      <c r="C147" s="37" t="s">
        <v>327</v>
      </c>
      <c r="D147" s="38" t="s">
        <v>27</v>
      </c>
      <c r="E147" s="39">
        <v>5.9999999999999995E-4</v>
      </c>
      <c r="F147" s="39">
        <f t="shared" si="0"/>
        <v>0</v>
      </c>
      <c r="G147" s="39">
        <f>SmtRes!CX56</f>
        <v>0</v>
      </c>
      <c r="H147" s="41">
        <f>SmtRes!CZ56</f>
        <v>98526.45</v>
      </c>
      <c r="I147" s="40">
        <f>SmtRes!AI56</f>
        <v>1.43</v>
      </c>
      <c r="J147" s="41">
        <f t="shared" si="1"/>
        <v>140892.82</v>
      </c>
      <c r="K147" s="40"/>
      <c r="L147" s="41">
        <f>SmtRes!DF56</f>
        <v>0</v>
      </c>
    </row>
    <row r="148" spans="1:82" ht="14.25" x14ac:dyDescent="0.2">
      <c r="A148" s="37"/>
      <c r="B148" s="37" t="str">
        <f>EtalonRes!I52</f>
        <v>07.2.07.13</v>
      </c>
      <c r="C148" s="44" t="str">
        <f>EtalonRes!K52</f>
        <v>Конструкции стальные</v>
      </c>
      <c r="D148" s="45" t="str">
        <f>EtalonRes!O52</f>
        <v>т</v>
      </c>
      <c r="E148" s="46">
        <f>EtalonRes!X52</f>
        <v>1</v>
      </c>
      <c r="F148" s="46">
        <f t="shared" si="0"/>
        <v>0</v>
      </c>
      <c r="G148" s="46">
        <f>ROUND(EtalonRes!AG52*Source!I35, 7)</f>
        <v>0</v>
      </c>
      <c r="H148" s="47"/>
      <c r="I148" s="48"/>
      <c r="J148" s="47"/>
      <c r="K148" s="48"/>
      <c r="L148" s="47"/>
    </row>
    <row r="149" spans="1:82" ht="15" x14ac:dyDescent="0.2">
      <c r="A149" s="37"/>
      <c r="B149" s="37"/>
      <c r="C149" s="50" t="s">
        <v>409</v>
      </c>
      <c r="D149" s="38"/>
      <c r="E149" s="39"/>
      <c r="F149" s="39"/>
      <c r="G149" s="39"/>
      <c r="H149" s="41"/>
      <c r="I149" s="40"/>
      <c r="J149" s="41"/>
      <c r="K149" s="40"/>
      <c r="L149" s="41">
        <f>L124+L126+L127+L135</f>
        <v>23166</v>
      </c>
    </row>
    <row r="150" spans="1:82" ht="14.25" x14ac:dyDescent="0.2">
      <c r="A150" s="37"/>
      <c r="B150" s="37"/>
      <c r="C150" s="37" t="s">
        <v>410</v>
      </c>
      <c r="D150" s="38"/>
      <c r="E150" s="39"/>
      <c r="F150" s="39"/>
      <c r="G150" s="39"/>
      <c r="H150" s="41"/>
      <c r="I150" s="40"/>
      <c r="J150" s="41"/>
      <c r="K150" s="40"/>
      <c r="L150" s="41">
        <f>SUM(AR123:AR153)+SUM(AS123:AS153)+SUM(AT123:AT153)+SUM(AU123:AU153)+SUM(AV123:AV153)</f>
        <v>22523.51</v>
      </c>
    </row>
    <row r="151" spans="1:82" ht="28.5" x14ac:dyDescent="0.2">
      <c r="A151" s="37"/>
      <c r="B151" s="37" t="s">
        <v>32</v>
      </c>
      <c r="C151" s="37" t="s">
        <v>411</v>
      </c>
      <c r="D151" s="38" t="s">
        <v>81</v>
      </c>
      <c r="E151" s="39">
        <f>Source!BZ35</f>
        <v>93</v>
      </c>
      <c r="F151" s="39"/>
      <c r="G151" s="39">
        <f>Source!AT35</f>
        <v>93</v>
      </c>
      <c r="H151" s="41"/>
      <c r="I151" s="40"/>
      <c r="J151" s="41"/>
      <c r="K151" s="40"/>
      <c r="L151" s="41">
        <f>SUM(AZ123:AZ153)</f>
        <v>20946.86</v>
      </c>
    </row>
    <row r="152" spans="1:82" ht="28.5" x14ac:dyDescent="0.2">
      <c r="A152" s="44"/>
      <c r="B152" s="44" t="s">
        <v>33</v>
      </c>
      <c r="C152" s="44" t="s">
        <v>412</v>
      </c>
      <c r="D152" s="45" t="s">
        <v>81</v>
      </c>
      <c r="E152" s="46">
        <f>Source!CA35</f>
        <v>62</v>
      </c>
      <c r="F152" s="46"/>
      <c r="G152" s="46">
        <f>Source!AU35</f>
        <v>62</v>
      </c>
      <c r="H152" s="47"/>
      <c r="I152" s="48"/>
      <c r="J152" s="47"/>
      <c r="K152" s="48"/>
      <c r="L152" s="47">
        <f>SUM(BA123:BA153)</f>
        <v>13964.58</v>
      </c>
    </row>
    <row r="153" spans="1:82" ht="15" x14ac:dyDescent="0.2">
      <c r="C153" s="61" t="s">
        <v>413</v>
      </c>
      <c r="D153" s="61"/>
      <c r="E153" s="61"/>
      <c r="F153" s="61"/>
      <c r="G153" s="61"/>
      <c r="H153" s="61"/>
      <c r="I153" s="62">
        <f>IF(E123&lt;&gt;0,K153/E123, 0)</f>
        <v>58077.440000000002</v>
      </c>
      <c r="J153" s="62"/>
      <c r="K153" s="62">
        <f>L124+L126+L135+L151+L152+L127</f>
        <v>58077.440000000002</v>
      </c>
      <c r="L153" s="62"/>
      <c r="M153" s="59">
        <f>K153*1.038</f>
        <v>60284.382720000001</v>
      </c>
      <c r="AD153">
        <f>ROUND((Source!AT35/100)*((ROUND(SUMIF(SmtRes!AQ37:'SmtRes'!AQ56,"=1",SmtRes!AD37:'SmtRes'!AD56)*Source!I35, 2)+ROUND(SUMIF(SmtRes!AQ37:'SmtRes'!AQ56,"=1",SmtRes!AC37:'SmtRes'!AC56)*Source!I35, 2))), 2)</f>
        <v>1621.84</v>
      </c>
      <c r="AE153">
        <f>ROUND((Source!AU35/100)*((ROUND(SUMIF(SmtRes!AQ37:'SmtRes'!AQ56,"=1",SmtRes!AD37:'SmtRes'!AD56)*Source!I35, 2)+ROUND(SUMIF(SmtRes!AQ37:'SmtRes'!AQ56,"=1",SmtRes!AC37:'SmtRes'!AC56)*Source!I35, 2))), 2)</f>
        <v>1081.22</v>
      </c>
      <c r="AN153" s="49">
        <f>L124+L126+L135+L151+L152+L127</f>
        <v>58077.440000000002</v>
      </c>
      <c r="AO153" s="49">
        <f>L126</f>
        <v>642.49</v>
      </c>
      <c r="AQ153" t="s">
        <v>414</v>
      </c>
      <c r="AR153" s="49">
        <f>L124</f>
        <v>22333.98</v>
      </c>
      <c r="AT153" s="49">
        <f>L127</f>
        <v>189.53</v>
      </c>
      <c r="AV153" t="s">
        <v>414</v>
      </c>
      <c r="AW153" s="49">
        <f>L135</f>
        <v>0</v>
      </c>
      <c r="AZ153">
        <f>Source!X35</f>
        <v>20946.86</v>
      </c>
      <c r="BA153">
        <f>Source!Y35</f>
        <v>13964.58</v>
      </c>
      <c r="CD153">
        <v>1</v>
      </c>
    </row>
    <row r="154" spans="1:82" ht="68.25" x14ac:dyDescent="0.2">
      <c r="A154" s="35" t="s">
        <v>67</v>
      </c>
      <c r="B154" s="37" t="s">
        <v>423</v>
      </c>
      <c r="C154" s="37" t="s">
        <v>424</v>
      </c>
      <c r="D154" s="38" t="str">
        <f>Source!H37</f>
        <v>100 м2</v>
      </c>
      <c r="E154" s="39">
        <f>Source!K37</f>
        <v>0.01</v>
      </c>
      <c r="F154" s="39"/>
      <c r="G154" s="39">
        <f>Source!I37</f>
        <v>0.01</v>
      </c>
      <c r="H154" s="41"/>
      <c r="I154" s="40"/>
      <c r="J154" s="41"/>
      <c r="K154" s="40"/>
      <c r="L154" s="41"/>
    </row>
    <row r="155" spans="1:82" x14ac:dyDescent="0.2">
      <c r="C155" s="51" t="str">
        <f>"Объем: "&amp;Source!I37&amp;"=1/"&amp;"100"</f>
        <v>Объем: 0,01=1/100</v>
      </c>
    </row>
    <row r="156" spans="1:82" ht="15" x14ac:dyDescent="0.2">
      <c r="A156" s="36"/>
      <c r="B156" s="39">
        <v>1</v>
      </c>
      <c r="C156" s="36" t="s">
        <v>403</v>
      </c>
      <c r="D156" s="38" t="s">
        <v>255</v>
      </c>
      <c r="E156" s="42"/>
      <c r="F156" s="39"/>
      <c r="G156" s="39">
        <f>Source!U37</f>
        <v>0.34420000000000001</v>
      </c>
      <c r="H156" s="39"/>
      <c r="I156" s="39"/>
      <c r="J156" s="39"/>
      <c r="K156" s="39"/>
      <c r="L156" s="43">
        <f>SUM(L157:L159)-SUMIF(CE157:CE159, 1, L157:L159)</f>
        <v>179.23000000000002</v>
      </c>
    </row>
    <row r="157" spans="1:82" ht="14.25" x14ac:dyDescent="0.2">
      <c r="A157" s="37"/>
      <c r="B157" s="37" t="s">
        <v>328</v>
      </c>
      <c r="C157" s="37" t="s">
        <v>329</v>
      </c>
      <c r="D157" s="38" t="s">
        <v>330</v>
      </c>
      <c r="E157" s="39">
        <v>2.75</v>
      </c>
      <c r="F157" s="39"/>
      <c r="G157" s="39">
        <f>SmtRes!CX57</f>
        <v>2.75E-2</v>
      </c>
      <c r="H157" s="41"/>
      <c r="I157" s="40"/>
      <c r="J157" s="41">
        <f>SmtRes!CZ57</f>
        <v>402.75</v>
      </c>
      <c r="K157" s="40"/>
      <c r="L157" s="41">
        <f>SmtRes!DI57</f>
        <v>11.08</v>
      </c>
    </row>
    <row r="158" spans="1:82" ht="14.25" x14ac:dyDescent="0.2">
      <c r="A158" s="37"/>
      <c r="B158" s="37" t="s">
        <v>331</v>
      </c>
      <c r="C158" s="37" t="s">
        <v>332</v>
      </c>
      <c r="D158" s="38" t="s">
        <v>330</v>
      </c>
      <c r="E158" s="39">
        <v>2.75</v>
      </c>
      <c r="F158" s="39"/>
      <c r="G158" s="39">
        <f>SmtRes!CX58</f>
        <v>2.75E-2</v>
      </c>
      <c r="H158" s="41"/>
      <c r="I158" s="40"/>
      <c r="J158" s="41">
        <f>SmtRes!CZ58</f>
        <v>439</v>
      </c>
      <c r="K158" s="40"/>
      <c r="L158" s="41">
        <f>SmtRes!DI58</f>
        <v>12.07</v>
      </c>
    </row>
    <row r="159" spans="1:82" ht="14.25" x14ac:dyDescent="0.2">
      <c r="A159" s="37"/>
      <c r="B159" s="37" t="s">
        <v>333</v>
      </c>
      <c r="C159" s="37" t="s">
        <v>334</v>
      </c>
      <c r="D159" s="38" t="s">
        <v>330</v>
      </c>
      <c r="E159" s="39">
        <v>28.92</v>
      </c>
      <c r="F159" s="39"/>
      <c r="G159" s="39">
        <f>SmtRes!CX59</f>
        <v>0.28920000000000001</v>
      </c>
      <c r="H159" s="41"/>
      <c r="I159" s="40"/>
      <c r="J159" s="41">
        <f>SmtRes!CZ59</f>
        <v>539.69000000000005</v>
      </c>
      <c r="K159" s="40"/>
      <c r="L159" s="41">
        <f>SmtRes!DI59</f>
        <v>156.08000000000001</v>
      </c>
    </row>
    <row r="160" spans="1:82" ht="15" hidden="1" x14ac:dyDescent="0.2">
      <c r="A160" s="36"/>
      <c r="B160" s="39">
        <v>4</v>
      </c>
      <c r="C160" s="36" t="s">
        <v>408</v>
      </c>
      <c r="D160" s="38"/>
      <c r="E160" s="42"/>
      <c r="F160" s="39"/>
      <c r="G160" s="39"/>
      <c r="H160" s="39"/>
      <c r="I160" s="39"/>
      <c r="J160" s="39"/>
      <c r="K160" s="39"/>
      <c r="L160" s="43">
        <f>SUM(L161:L163)-SUMIF(CE161:CE163, 1, L161:L163)</f>
        <v>0</v>
      </c>
    </row>
    <row r="161" spans="1:83" ht="14.25" x14ac:dyDescent="0.2">
      <c r="A161" s="37"/>
      <c r="B161" s="37" t="s">
        <v>256</v>
      </c>
      <c r="C161" s="37" t="s">
        <v>258</v>
      </c>
      <c r="D161" s="38" t="s">
        <v>259</v>
      </c>
      <c r="E161" s="39">
        <v>2.0499999999999998</v>
      </c>
      <c r="F161" s="39">
        <f>ROUND(0,7)</f>
        <v>0</v>
      </c>
      <c r="G161" s="39">
        <f>SmtRes!CX60</f>
        <v>0</v>
      </c>
      <c r="H161" s="41"/>
      <c r="I161" s="40"/>
      <c r="J161" s="41">
        <f>SmtRes!CZ60</f>
        <v>7.32</v>
      </c>
      <c r="K161" s="40"/>
      <c r="L161" s="41">
        <f>SmtRes!DF60</f>
        <v>0</v>
      </c>
    </row>
    <row r="162" spans="1:83" ht="57" x14ac:dyDescent="0.2">
      <c r="A162" s="37"/>
      <c r="B162" s="37" t="s">
        <v>335</v>
      </c>
      <c r="C162" s="37" t="s">
        <v>337</v>
      </c>
      <c r="D162" s="38" t="s">
        <v>91</v>
      </c>
      <c r="E162" s="39">
        <v>3.24</v>
      </c>
      <c r="F162" s="39">
        <f>ROUND(0,7)</f>
        <v>0</v>
      </c>
      <c r="G162" s="39">
        <f>SmtRes!CX61</f>
        <v>0</v>
      </c>
      <c r="H162" s="41">
        <f>SmtRes!CZ61</f>
        <v>33.36</v>
      </c>
      <c r="I162" s="40">
        <f>SmtRes!AI61</f>
        <v>1.29</v>
      </c>
      <c r="J162" s="41">
        <f>ROUND(H162*I162, 2)</f>
        <v>43.03</v>
      </c>
      <c r="K162" s="40"/>
      <c r="L162" s="41">
        <f>SmtRes!DF61</f>
        <v>0</v>
      </c>
    </row>
    <row r="163" spans="1:83" ht="71.25" x14ac:dyDescent="0.2">
      <c r="A163" s="37"/>
      <c r="B163" s="37" t="s">
        <v>338</v>
      </c>
      <c r="C163" s="37" t="s">
        <v>340</v>
      </c>
      <c r="D163" s="38" t="s">
        <v>91</v>
      </c>
      <c r="E163" s="39">
        <v>2.9999999999999997E-4</v>
      </c>
      <c r="F163" s="39">
        <f>ROUND(0,7)</f>
        <v>0</v>
      </c>
      <c r="G163" s="39">
        <f>SmtRes!CX62</f>
        <v>0</v>
      </c>
      <c r="H163" s="41">
        <f>SmtRes!CZ62</f>
        <v>5395.08</v>
      </c>
      <c r="I163" s="40">
        <f>SmtRes!AI62</f>
        <v>1.24</v>
      </c>
      <c r="J163" s="41">
        <f>ROUND(H163*I163, 2)</f>
        <v>6689.9</v>
      </c>
      <c r="K163" s="40"/>
      <c r="L163" s="41">
        <f>SmtRes!DF62</f>
        <v>0</v>
      </c>
    </row>
    <row r="164" spans="1:83" ht="14.25" x14ac:dyDescent="0.2">
      <c r="A164" s="37"/>
      <c r="B164" s="37" t="str">
        <f>EtalonRes!I64</f>
        <v>19.2.03.09</v>
      </c>
      <c r="C164" s="44" t="str">
        <f>EtalonRes!K64</f>
        <v>Решетки вентиляционные</v>
      </c>
      <c r="D164" s="45" t="str">
        <f>EtalonRes!O64</f>
        <v>м2</v>
      </c>
      <c r="E164" s="46">
        <f>EtalonRes!X64</f>
        <v>100</v>
      </c>
      <c r="F164" s="46">
        <f>ROUND(0,7)</f>
        <v>0</v>
      </c>
      <c r="G164" s="46">
        <f>ROUND(EtalonRes!AG64*Source!I37, 7)</f>
        <v>0</v>
      </c>
      <c r="H164" s="47"/>
      <c r="I164" s="48"/>
      <c r="J164" s="47"/>
      <c r="K164" s="48"/>
      <c r="L164" s="47"/>
    </row>
    <row r="165" spans="1:83" ht="15" x14ac:dyDescent="0.2">
      <c r="A165" s="37"/>
      <c r="B165" s="37"/>
      <c r="C165" s="50" t="s">
        <v>409</v>
      </c>
      <c r="D165" s="38"/>
      <c r="E165" s="39"/>
      <c r="F165" s="39"/>
      <c r="G165" s="39"/>
      <c r="H165" s="41"/>
      <c r="I165" s="40"/>
      <c r="J165" s="41"/>
      <c r="K165" s="40"/>
      <c r="L165" s="41">
        <f>L156+L160</f>
        <v>179.23000000000002</v>
      </c>
    </row>
    <row r="166" spans="1:83" ht="14.25" x14ac:dyDescent="0.2">
      <c r="A166" s="37"/>
      <c r="B166" s="37"/>
      <c r="C166" s="37" t="s">
        <v>410</v>
      </c>
      <c r="D166" s="38"/>
      <c r="E166" s="39"/>
      <c r="F166" s="39"/>
      <c r="G166" s="39"/>
      <c r="H166" s="41"/>
      <c r="I166" s="40"/>
      <c r="J166" s="41"/>
      <c r="K166" s="40"/>
      <c r="L166" s="41">
        <f>SUM(AR154:AR169)+SUM(AS154:AS169)+SUM(AT154:AT169)+SUM(AU154:AU169)+SUM(AV154:AV169)</f>
        <v>179.23000000000002</v>
      </c>
    </row>
    <row r="167" spans="1:83" ht="28.5" x14ac:dyDescent="0.2">
      <c r="A167" s="37"/>
      <c r="B167" s="37" t="s">
        <v>32</v>
      </c>
      <c r="C167" s="37" t="s">
        <v>411</v>
      </c>
      <c r="D167" s="38" t="s">
        <v>81</v>
      </c>
      <c r="E167" s="39">
        <f>Source!BZ37</f>
        <v>93</v>
      </c>
      <c r="F167" s="39"/>
      <c r="G167" s="39">
        <f>Source!AT37</f>
        <v>93</v>
      </c>
      <c r="H167" s="41"/>
      <c r="I167" s="40"/>
      <c r="J167" s="41"/>
      <c r="K167" s="40"/>
      <c r="L167" s="41">
        <f>SUM(AZ154:AZ169)</f>
        <v>166.68</v>
      </c>
    </row>
    <row r="168" spans="1:83" ht="28.5" x14ac:dyDescent="0.2">
      <c r="A168" s="44"/>
      <c r="B168" s="44" t="s">
        <v>33</v>
      </c>
      <c r="C168" s="44" t="s">
        <v>412</v>
      </c>
      <c r="D168" s="45" t="s">
        <v>81</v>
      </c>
      <c r="E168" s="46">
        <f>Source!CA37</f>
        <v>62</v>
      </c>
      <c r="F168" s="46"/>
      <c r="G168" s="46">
        <f>Source!AU37</f>
        <v>62</v>
      </c>
      <c r="H168" s="47"/>
      <c r="I168" s="48"/>
      <c r="J168" s="47"/>
      <c r="K168" s="48"/>
      <c r="L168" s="47">
        <f>SUM(BA154:BA169)</f>
        <v>111.12</v>
      </c>
    </row>
    <row r="169" spans="1:83" ht="15" x14ac:dyDescent="0.2">
      <c r="C169" s="61" t="s">
        <v>413</v>
      </c>
      <c r="D169" s="61"/>
      <c r="E169" s="61"/>
      <c r="F169" s="61"/>
      <c r="G169" s="61"/>
      <c r="H169" s="61"/>
      <c r="I169" s="62">
        <f>IF(E154&lt;&gt;0,K169/E154, 0)</f>
        <v>45703</v>
      </c>
      <c r="J169" s="62"/>
      <c r="K169" s="62">
        <f>L156+L160+L167+L168</f>
        <v>457.03000000000003</v>
      </c>
      <c r="L169" s="62"/>
      <c r="M169" s="59">
        <f>K169*1.038</f>
        <v>474.39714000000004</v>
      </c>
      <c r="AD169">
        <f>ROUND((Source!AT37/100)*((ROUND(SUMIF(SmtRes!AQ57:'SmtRes'!AQ63,"=1",SmtRes!AD57:'SmtRes'!AD63)*Source!I37, 2)+ROUND(SUMIF(SmtRes!AQ57:'SmtRes'!AQ63,"=1",SmtRes!AC57:'SmtRes'!AC63)*Source!I37, 2))), 2)</f>
        <v>12.84</v>
      </c>
      <c r="AE169">
        <f>ROUND((Source!AU37/100)*((ROUND(SUMIF(SmtRes!AQ57:'SmtRes'!AQ63,"=1",SmtRes!AD57:'SmtRes'!AD63)*Source!I37, 2)+ROUND(SUMIF(SmtRes!AQ57:'SmtRes'!AQ63,"=1",SmtRes!AC57:'SmtRes'!AC63)*Source!I37, 2))), 2)</f>
        <v>8.56</v>
      </c>
      <c r="AN169" s="49">
        <f>L156+L160+L167+L168</f>
        <v>457.03000000000003</v>
      </c>
      <c r="AO169">
        <f>0</f>
        <v>0</v>
      </c>
      <c r="AQ169" t="s">
        <v>414</v>
      </c>
      <c r="AR169" s="49">
        <f>L156</f>
        <v>179.23000000000002</v>
      </c>
      <c r="AT169">
        <f>0</f>
        <v>0</v>
      </c>
      <c r="AV169" t="s">
        <v>414</v>
      </c>
      <c r="AW169" s="49">
        <f>L160</f>
        <v>0</v>
      </c>
      <c r="AZ169">
        <f>Source!X37</f>
        <v>166.68</v>
      </c>
      <c r="BA169">
        <f>Source!Y37</f>
        <v>111.12</v>
      </c>
      <c r="CD169">
        <v>1</v>
      </c>
    </row>
    <row r="170" spans="1:83" ht="54" x14ac:dyDescent="0.2">
      <c r="A170" s="35" t="s">
        <v>88</v>
      </c>
      <c r="B170" s="37" t="s">
        <v>425</v>
      </c>
      <c r="C170" s="37" t="s">
        <v>426</v>
      </c>
      <c r="D170" s="38" t="str">
        <f>Source!H43</f>
        <v>100 ШТ</v>
      </c>
      <c r="E170" s="39">
        <f>Source!K43</f>
        <v>0.01</v>
      </c>
      <c r="F170" s="39"/>
      <c r="G170" s="39">
        <f>Source!I43</f>
        <v>0.01</v>
      </c>
      <c r="H170" s="41"/>
      <c r="I170" s="40"/>
      <c r="J170" s="41"/>
      <c r="K170" s="40"/>
      <c r="L170" s="41"/>
    </row>
    <row r="171" spans="1:83" x14ac:dyDescent="0.2">
      <c r="C171" s="51" t="str">
        <f>"Объем: "&amp;Source!I43&amp;"=1/"&amp;"100"</f>
        <v>Объем: 0,01=1/100</v>
      </c>
    </row>
    <row r="172" spans="1:83" ht="15" x14ac:dyDescent="0.2">
      <c r="A172" s="36"/>
      <c r="B172" s="39">
        <v>1</v>
      </c>
      <c r="C172" s="36" t="s">
        <v>403</v>
      </c>
      <c r="D172" s="38" t="s">
        <v>255</v>
      </c>
      <c r="E172" s="42"/>
      <c r="F172" s="39"/>
      <c r="G172" s="39">
        <f>Source!U43</f>
        <v>0.11899999999999999</v>
      </c>
      <c r="H172" s="39"/>
      <c r="I172" s="39"/>
      <c r="J172" s="39"/>
      <c r="K172" s="39"/>
      <c r="L172" s="43">
        <f>SUM(L173:L173)-SUMIF(CE173:CE173, 1, L173:L173)</f>
        <v>60.63</v>
      </c>
    </row>
    <row r="173" spans="1:83" ht="28.5" x14ac:dyDescent="0.2">
      <c r="A173" s="37"/>
      <c r="B173" s="37" t="s">
        <v>358</v>
      </c>
      <c r="C173" s="37" t="s">
        <v>359</v>
      </c>
      <c r="D173" s="38" t="s">
        <v>255</v>
      </c>
      <c r="E173" s="39">
        <v>11.9</v>
      </c>
      <c r="F173" s="39"/>
      <c r="G173" s="39">
        <f>SmtRes!CX76</f>
        <v>0.11899999999999999</v>
      </c>
      <c r="H173" s="41"/>
      <c r="I173" s="40"/>
      <c r="J173" s="41">
        <f>SmtRes!CZ76</f>
        <v>509.48</v>
      </c>
      <c r="K173" s="40"/>
      <c r="L173" s="41">
        <f>SmtRes!DI76</f>
        <v>60.63</v>
      </c>
    </row>
    <row r="174" spans="1:83" ht="15" x14ac:dyDescent="0.2">
      <c r="A174" s="36"/>
      <c r="B174" s="39">
        <v>2</v>
      </c>
      <c r="C174" s="36" t="s">
        <v>404</v>
      </c>
      <c r="D174" s="38"/>
      <c r="E174" s="42"/>
      <c r="F174" s="39"/>
      <c r="G174" s="39"/>
      <c r="H174" s="39"/>
      <c r="I174" s="39"/>
      <c r="J174" s="39"/>
      <c r="K174" s="39"/>
      <c r="L174" s="43">
        <f>SUM(L175:L177)-SUMIF(CE175:CE177, 1, L175:L177)</f>
        <v>0.18</v>
      </c>
    </row>
    <row r="175" spans="1:83" ht="15" x14ac:dyDescent="0.2">
      <c r="A175" s="36"/>
      <c r="B175" s="39"/>
      <c r="C175" s="36" t="s">
        <v>407</v>
      </c>
      <c r="D175" s="38" t="s">
        <v>255</v>
      </c>
      <c r="E175" s="42"/>
      <c r="F175" s="39"/>
      <c r="G175" s="39">
        <f>Source!V43</f>
        <v>2.7999999999999998E-4</v>
      </c>
      <c r="H175" s="39"/>
      <c r="I175" s="39"/>
      <c r="J175" s="39"/>
      <c r="K175" s="39"/>
      <c r="L175" s="43">
        <f>SUMIF(CE176:CE177, 1, L176:L177)</f>
        <v>0.15</v>
      </c>
      <c r="CE175">
        <v>1</v>
      </c>
    </row>
    <row r="176" spans="1:83" ht="28.5" x14ac:dyDescent="0.2">
      <c r="A176" s="37"/>
      <c r="B176" s="37" t="s">
        <v>269</v>
      </c>
      <c r="C176" s="37" t="s">
        <v>271</v>
      </c>
      <c r="D176" s="38" t="s">
        <v>267</v>
      </c>
      <c r="E176" s="39">
        <v>2.8000000000000001E-2</v>
      </c>
      <c r="F176" s="39"/>
      <c r="G176" s="39">
        <f>SmtRes!CX78</f>
        <v>2.7999999999999998E-4</v>
      </c>
      <c r="H176" s="41"/>
      <c r="I176" s="40"/>
      <c r="J176" s="41">
        <f>SmtRes!CZ78</f>
        <v>641.70000000000005</v>
      </c>
      <c r="K176" s="40"/>
      <c r="L176" s="41">
        <f>SmtRes!DG78</f>
        <v>0.18</v>
      </c>
    </row>
    <row r="177" spans="1:83" ht="28.5" x14ac:dyDescent="0.2">
      <c r="A177" s="37"/>
      <c r="B177" s="37" t="s">
        <v>272</v>
      </c>
      <c r="C177" s="44" t="s">
        <v>406</v>
      </c>
      <c r="D177" s="45" t="s">
        <v>255</v>
      </c>
      <c r="E177" s="46">
        <f>SmtRes!DO78*SmtRes!AT78</f>
        <v>2.8000000000000001E-2</v>
      </c>
      <c r="F177" s="46"/>
      <c r="G177" s="46">
        <f>ROUND(E177*G170, 7)</f>
        <v>2.7999999999999998E-4</v>
      </c>
      <c r="H177" s="47"/>
      <c r="I177" s="48"/>
      <c r="J177" s="47">
        <f>ROUND(SmtRes!AG78/SmtRes!DO78, 2)</f>
        <v>539.69000000000005</v>
      </c>
      <c r="K177" s="48"/>
      <c r="L177" s="47">
        <f>SmtRes!DH78</f>
        <v>0.15</v>
      </c>
      <c r="CE177">
        <v>1</v>
      </c>
    </row>
    <row r="178" spans="1:83" ht="15" x14ac:dyDescent="0.2">
      <c r="A178" s="37"/>
      <c r="B178" s="37"/>
      <c r="C178" s="50" t="s">
        <v>409</v>
      </c>
      <c r="D178" s="38"/>
      <c r="E178" s="39"/>
      <c r="F178" s="39"/>
      <c r="G178" s="39"/>
      <c r="H178" s="41"/>
      <c r="I178" s="40"/>
      <c r="J178" s="41"/>
      <c r="K178" s="40"/>
      <c r="L178" s="41">
        <f>L172+L174+L175</f>
        <v>60.96</v>
      </c>
    </row>
    <row r="179" spans="1:83" ht="14.25" x14ac:dyDescent="0.2">
      <c r="A179" s="37"/>
      <c r="B179" s="37"/>
      <c r="C179" s="37" t="s">
        <v>410</v>
      </c>
      <c r="D179" s="38"/>
      <c r="E179" s="39"/>
      <c r="F179" s="39"/>
      <c r="G179" s="39"/>
      <c r="H179" s="41"/>
      <c r="I179" s="40"/>
      <c r="J179" s="41"/>
      <c r="K179" s="40"/>
      <c r="L179" s="41">
        <f>SUM(AR170:AR182)+SUM(AS170:AS182)+SUM(AT170:AT182)+SUM(AU170:AU182)+SUM(AV170:AV182)</f>
        <v>60.78</v>
      </c>
    </row>
    <row r="180" spans="1:83" ht="28.5" x14ac:dyDescent="0.2">
      <c r="A180" s="37"/>
      <c r="B180" s="37" t="s">
        <v>32</v>
      </c>
      <c r="C180" s="37" t="s">
        <v>411</v>
      </c>
      <c r="D180" s="38" t="s">
        <v>81</v>
      </c>
      <c r="E180" s="39">
        <f>Source!BZ43</f>
        <v>93</v>
      </c>
      <c r="F180" s="39"/>
      <c r="G180" s="39">
        <f>Source!AT43</f>
        <v>93</v>
      </c>
      <c r="H180" s="41"/>
      <c r="I180" s="40"/>
      <c r="J180" s="41"/>
      <c r="K180" s="40"/>
      <c r="L180" s="41">
        <f>SUM(AZ170:AZ182)</f>
        <v>56.53</v>
      </c>
    </row>
    <row r="181" spans="1:83" ht="28.5" x14ac:dyDescent="0.2">
      <c r="A181" s="44"/>
      <c r="B181" s="44" t="s">
        <v>33</v>
      </c>
      <c r="C181" s="44" t="s">
        <v>412</v>
      </c>
      <c r="D181" s="45" t="s">
        <v>81</v>
      </c>
      <c r="E181" s="46">
        <f>Source!CA43</f>
        <v>62</v>
      </c>
      <c r="F181" s="46"/>
      <c r="G181" s="46">
        <f>Source!AU43</f>
        <v>62</v>
      </c>
      <c r="H181" s="47"/>
      <c r="I181" s="48"/>
      <c r="J181" s="47"/>
      <c r="K181" s="48"/>
      <c r="L181" s="47">
        <f>SUM(BA170:BA182)</f>
        <v>37.68</v>
      </c>
    </row>
    <row r="182" spans="1:83" ht="15" x14ac:dyDescent="0.2">
      <c r="C182" s="61" t="s">
        <v>413</v>
      </c>
      <c r="D182" s="61"/>
      <c r="E182" s="61"/>
      <c r="F182" s="61"/>
      <c r="G182" s="61"/>
      <c r="H182" s="61"/>
      <c r="I182" s="62">
        <f>IF(E170&lt;&gt;0,K182/E170, 0)</f>
        <v>15517.000000000002</v>
      </c>
      <c r="J182" s="62"/>
      <c r="K182" s="62">
        <f>L172+L174+L180+L181+L175</f>
        <v>155.17000000000002</v>
      </c>
      <c r="L182" s="62"/>
      <c r="M182" s="59">
        <f>K182*1.038</f>
        <v>161.06646000000003</v>
      </c>
      <c r="AD182">
        <f>ROUND((Source!AT43/100)*((ROUND(SUMIF(SmtRes!AQ76:'SmtRes'!AQ80,"=1",SmtRes!AD76:'SmtRes'!AD80)*Source!I43, 2)+ROUND(SUMIF(SmtRes!AQ76:'SmtRes'!AQ80,"=1",SmtRes!AC76:'SmtRes'!AC80)*Source!I43, 2))), 2)</f>
        <v>9.76</v>
      </c>
      <c r="AE182">
        <f>ROUND((Source!AU43/100)*((ROUND(SUMIF(SmtRes!AQ76:'SmtRes'!AQ80,"=1",SmtRes!AD76:'SmtRes'!AD80)*Source!I43, 2)+ROUND(SUMIF(SmtRes!AQ76:'SmtRes'!AQ80,"=1",SmtRes!AC76:'SmtRes'!AC80)*Source!I43, 2))), 2)</f>
        <v>6.5</v>
      </c>
      <c r="AN182" s="49">
        <f>L172+L174+L180+L181+L175</f>
        <v>155.17000000000002</v>
      </c>
      <c r="AO182" s="49">
        <f>L174</f>
        <v>0.18</v>
      </c>
      <c r="AQ182" t="s">
        <v>414</v>
      </c>
      <c r="AR182" s="49">
        <f>L172</f>
        <v>60.63</v>
      </c>
      <c r="AT182" s="49">
        <f>L175</f>
        <v>0.15</v>
      </c>
      <c r="AV182" t="s">
        <v>414</v>
      </c>
      <c r="AW182">
        <f>0</f>
        <v>0</v>
      </c>
      <c r="AZ182">
        <f>Source!X43</f>
        <v>56.53</v>
      </c>
      <c r="BA182">
        <f>Source!Y43</f>
        <v>37.68</v>
      </c>
      <c r="CD182">
        <v>1</v>
      </c>
    </row>
    <row r="185" spans="1:83" ht="14.25" customHeight="1" x14ac:dyDescent="0.2">
      <c r="A185" s="52"/>
      <c r="B185" s="53" t="s">
        <v>427</v>
      </c>
      <c r="C185" s="55" t="str">
        <f>IF(Source!AC12&lt;&gt;"", Source!AC12," ")</f>
        <v xml:space="preserve"> </v>
      </c>
      <c r="D185" s="28"/>
      <c r="E185" s="28"/>
      <c r="F185" s="28"/>
      <c r="G185" s="28"/>
      <c r="H185" s="54" t="str">
        <f>IF(Source!AB12&lt;&gt;"", Source!AB12," ")</f>
        <v xml:space="preserve"> </v>
      </c>
      <c r="I185" s="21"/>
      <c r="J185" s="21"/>
      <c r="K185" s="32"/>
      <c r="L185" s="32"/>
    </row>
    <row r="186" spans="1:83" ht="14.25" customHeight="1" x14ac:dyDescent="0.2">
      <c r="A186" s="52"/>
      <c r="B186" s="56"/>
      <c r="C186" s="60" t="s">
        <v>428</v>
      </c>
      <c r="D186" s="60"/>
      <c r="E186" s="60"/>
      <c r="F186" s="60"/>
      <c r="G186" s="60"/>
      <c r="H186" s="21"/>
      <c r="I186" s="21"/>
      <c r="J186" s="21"/>
      <c r="K186" s="32"/>
      <c r="L186" s="32"/>
    </row>
    <row r="187" spans="1:83" ht="14.25" customHeight="1" x14ac:dyDescent="0.2">
      <c r="A187" s="52"/>
      <c r="B187" s="56"/>
      <c r="C187" s="17"/>
      <c r="D187" s="17"/>
      <c r="E187" s="17"/>
      <c r="F187" s="17"/>
      <c r="G187" s="17"/>
      <c r="H187" s="21"/>
      <c r="I187" s="21"/>
      <c r="J187" s="21"/>
      <c r="K187" s="32"/>
      <c r="L187" s="32"/>
    </row>
    <row r="188" spans="1:83" ht="14.25" customHeight="1" x14ac:dyDescent="0.2">
      <c r="A188" s="52"/>
      <c r="B188" s="53" t="s">
        <v>429</v>
      </c>
      <c r="C188" s="55" t="str">
        <f>IF(Source!AE12&lt;&gt;"", Source!AE12," ")</f>
        <v xml:space="preserve"> </v>
      </c>
      <c r="D188" s="28"/>
      <c r="E188" s="28"/>
      <c r="F188" s="28"/>
      <c r="G188" s="28"/>
      <c r="H188" s="54" t="str">
        <f>IF(Source!AD12&lt;&gt;"", Source!AD12," ")</f>
        <v xml:space="preserve"> </v>
      </c>
      <c r="I188" s="21"/>
      <c r="J188" s="21"/>
      <c r="K188" s="32"/>
      <c r="L188" s="32"/>
    </row>
    <row r="189" spans="1:83" ht="14.25" customHeight="1" x14ac:dyDescent="0.2">
      <c r="A189" s="17"/>
      <c r="B189" s="17"/>
      <c r="C189" s="60" t="s">
        <v>428</v>
      </c>
      <c r="D189" s="60"/>
      <c r="E189" s="60"/>
      <c r="F189" s="60"/>
      <c r="G189" s="60"/>
      <c r="H189" s="21"/>
      <c r="I189" s="21"/>
      <c r="J189" s="21"/>
      <c r="K189" s="32"/>
      <c r="L189" s="32"/>
    </row>
  </sheetData>
  <mergeCells count="54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H39:M42"/>
    <mergeCell ref="C34:L34"/>
    <mergeCell ref="A22:L22"/>
    <mergeCell ref="A23:L23"/>
    <mergeCell ref="A25:L25"/>
    <mergeCell ref="A27:L27"/>
    <mergeCell ref="A28:L28"/>
    <mergeCell ref="C33:L33"/>
    <mergeCell ref="A39:A43"/>
    <mergeCell ref="B39:B43"/>
    <mergeCell ref="C39:C43"/>
    <mergeCell ref="D39:D43"/>
    <mergeCell ref="E39:G42"/>
    <mergeCell ref="C66:H66"/>
    <mergeCell ref="I66:J66"/>
    <mergeCell ref="K66:L66"/>
    <mergeCell ref="C88:H88"/>
    <mergeCell ref="I88:J88"/>
    <mergeCell ref="K88:L88"/>
    <mergeCell ref="C105:H105"/>
    <mergeCell ref="I105:J105"/>
    <mergeCell ref="K105:L105"/>
    <mergeCell ref="C122:H122"/>
    <mergeCell ref="I122:J122"/>
    <mergeCell ref="K122:L122"/>
    <mergeCell ref="C153:H153"/>
    <mergeCell ref="I153:J153"/>
    <mergeCell ref="K153:L153"/>
    <mergeCell ref="C169:H169"/>
    <mergeCell ref="I169:J169"/>
    <mergeCell ref="K169:L169"/>
    <mergeCell ref="C186:G186"/>
    <mergeCell ref="C189:G189"/>
    <mergeCell ref="C182:H182"/>
    <mergeCell ref="I182:J182"/>
    <mergeCell ref="K182:L182"/>
  </mergeCells>
  <pageMargins left="0.4" right="0.2" top="0.2" bottom="0.4" header="0.2" footer="0.2"/>
  <pageSetup paperSize="9" scale="4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55"/>
  <sheetViews>
    <sheetView workbookViewId="0">
      <selection activeCell="M25" sqref="M2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149</v>
      </c>
      <c r="C12" s="1">
        <v>0</v>
      </c>
      <c r="D12" s="1">
        <f>ROW(A77)</f>
        <v>77</v>
      </c>
      <c r="E12" s="1">
        <v>0</v>
      </c>
      <c r="F12" s="1" t="s">
        <v>3</v>
      </c>
      <c r="G12" s="1" t="s">
        <v>432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368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B77</f>
        <v>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 xml:space="preserve">по обеспечению антитеррористической защиты оконных проемов ПС-220 кВ №175 "ЦАГИ" для нужд филиала ПАО "Россети Московский регион»- Южные электрические сети в 2026 г. </v>
      </c>
      <c r="H18" s="2"/>
      <c r="I18" s="2"/>
      <c r="J18" s="2"/>
      <c r="K18" s="2"/>
      <c r="L18" s="2"/>
      <c r="M18" s="2"/>
      <c r="N18" s="2"/>
      <c r="O18" s="2">
        <f t="shared" ref="O18:AT18" si="1">O77</f>
        <v>108763.16</v>
      </c>
      <c r="P18" s="2">
        <f t="shared" si="1"/>
        <v>0</v>
      </c>
      <c r="Q18" s="2">
        <f t="shared" si="1"/>
        <v>22309.05</v>
      </c>
      <c r="R18" s="2">
        <f t="shared" si="1"/>
        <v>10014.969999999999</v>
      </c>
      <c r="S18" s="2">
        <f t="shared" si="1"/>
        <v>76439.14</v>
      </c>
      <c r="T18" s="2">
        <f t="shared" si="1"/>
        <v>0</v>
      </c>
      <c r="U18" s="2">
        <f t="shared" si="1"/>
        <v>156.78320000000002</v>
      </c>
      <c r="V18" s="2">
        <f t="shared" si="1"/>
        <v>14.02228</v>
      </c>
      <c r="W18" s="2">
        <f t="shared" si="1"/>
        <v>0</v>
      </c>
      <c r="X18" s="2">
        <f t="shared" si="1"/>
        <v>80402.320000000007</v>
      </c>
      <c r="Y18" s="2">
        <f t="shared" si="1"/>
        <v>53601.55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242767.03</v>
      </c>
      <c r="AS18" s="2">
        <f t="shared" si="1"/>
        <v>242767.03</v>
      </c>
      <c r="AT18" s="2">
        <f t="shared" si="1"/>
        <v>0</v>
      </c>
      <c r="AU18" s="2">
        <f t="shared" ref="AU18:BZ18" si="2">AU77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ROW(A47)</f>
        <v>47</v>
      </c>
      <c r="E20" s="1"/>
      <c r="F20" s="1"/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O47</f>
        <v>108763.16</v>
      </c>
      <c r="P22" s="2">
        <f t="shared" si="8"/>
        <v>0</v>
      </c>
      <c r="Q22" s="2">
        <f t="shared" si="8"/>
        <v>22309.05</v>
      </c>
      <c r="R22" s="2">
        <f t="shared" si="8"/>
        <v>10014.969999999999</v>
      </c>
      <c r="S22" s="2">
        <f t="shared" si="8"/>
        <v>76439.14</v>
      </c>
      <c r="T22" s="2">
        <f t="shared" si="8"/>
        <v>0</v>
      </c>
      <c r="U22" s="2">
        <f t="shared" si="8"/>
        <v>156.78320000000002</v>
      </c>
      <c r="V22" s="2">
        <f t="shared" si="8"/>
        <v>14.02228</v>
      </c>
      <c r="W22" s="2">
        <f t="shared" si="8"/>
        <v>0</v>
      </c>
      <c r="X22" s="2">
        <f t="shared" si="8"/>
        <v>80402.320000000007</v>
      </c>
      <c r="Y22" s="2">
        <f t="shared" si="8"/>
        <v>53601.55</v>
      </c>
      <c r="Z22" s="2">
        <f t="shared" si="8"/>
        <v>0</v>
      </c>
      <c r="AA22" s="2">
        <f t="shared" si="8"/>
        <v>0</v>
      </c>
      <c r="AB22" s="2">
        <f t="shared" si="8"/>
        <v>108763.16</v>
      </c>
      <c r="AC22" s="2">
        <f t="shared" si="8"/>
        <v>0</v>
      </c>
      <c r="AD22" s="2">
        <f t="shared" si="8"/>
        <v>22309.05</v>
      </c>
      <c r="AE22" s="2">
        <f t="shared" si="8"/>
        <v>10014.969999999999</v>
      </c>
      <c r="AF22" s="2">
        <f t="shared" si="8"/>
        <v>76439.14</v>
      </c>
      <c r="AG22" s="2">
        <f t="shared" si="8"/>
        <v>0</v>
      </c>
      <c r="AH22" s="2">
        <f t="shared" si="8"/>
        <v>156.78320000000002</v>
      </c>
      <c r="AI22" s="2">
        <f t="shared" si="8"/>
        <v>14.02228</v>
      </c>
      <c r="AJ22" s="2">
        <f t="shared" si="8"/>
        <v>0</v>
      </c>
      <c r="AK22" s="2">
        <f t="shared" si="8"/>
        <v>80402.320000000007</v>
      </c>
      <c r="AL22" s="2">
        <f t="shared" si="8"/>
        <v>53601.55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242767.03</v>
      </c>
      <c r="AS22" s="2">
        <f t="shared" si="8"/>
        <v>242767.03</v>
      </c>
      <c r="AT22" s="2">
        <f t="shared" si="8"/>
        <v>0</v>
      </c>
      <c r="AU22" s="2">
        <f t="shared" ref="AU22:BZ22" si="9">AU47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CA47</f>
        <v>242767.03</v>
      </c>
      <c r="CB22" s="2">
        <f t="shared" si="10"/>
        <v>242767.03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ROW(EtalonRes!A3)</f>
        <v>3</v>
      </c>
      <c r="E24" t="s">
        <v>3</v>
      </c>
      <c r="F24" t="s">
        <v>14</v>
      </c>
      <c r="G24" t="s">
        <v>15</v>
      </c>
      <c r="H24" t="s">
        <v>16</v>
      </c>
      <c r="I24">
        <v>1</v>
      </c>
      <c r="J24">
        <v>0</v>
      </c>
      <c r="K24">
        <v>1</v>
      </c>
      <c r="O24">
        <f t="shared" ref="O24:O39" si="14">ROUND(CP24,2)</f>
        <v>1007.36</v>
      </c>
      <c r="P24">
        <f>SUMIF(SmtRes!AQ1:'SmtRes'!AQ2,"=1",SmtRes!DF1:'SmtRes'!DF2)</f>
        <v>0</v>
      </c>
      <c r="Q24">
        <f>SUMIF(SmtRes!AQ1:'SmtRes'!AQ2,"=1",SmtRes!DG1:'SmtRes'!DG2)</f>
        <v>0</v>
      </c>
      <c r="R24">
        <f>SUMIF(SmtRes!AQ1:'SmtRes'!AQ2,"=1",SmtRes!DH1:'SmtRes'!DH2)</f>
        <v>0</v>
      </c>
      <c r="S24">
        <f>SUMIF(SmtRes!AQ1:'SmtRes'!AQ2,"=1",SmtRes!DI1:'SmtRes'!DI2)</f>
        <v>1007.36</v>
      </c>
      <c r="T24">
        <f t="shared" ref="T24:T45" si="15">ROUND(CU24*I24,2)</f>
        <v>0</v>
      </c>
      <c r="U24">
        <f>SUMIF(SmtRes!AQ1:'SmtRes'!AQ2,"=1",SmtRes!CV1:'SmtRes'!CV2)</f>
        <v>1.69</v>
      </c>
      <c r="V24">
        <f>SUMIF(SmtRes!AQ1:'SmtRes'!AQ2,"=1",SmtRes!CW1:'SmtRes'!CW2)</f>
        <v>0</v>
      </c>
      <c r="W24">
        <f t="shared" ref="W24:W45" si="16">ROUND(CX24*I24,2)</f>
        <v>0</v>
      </c>
      <c r="X24">
        <f t="shared" ref="X24:X45" si="17">ROUND(CY24,2)</f>
        <v>906.62</v>
      </c>
      <c r="Y24">
        <f t="shared" ref="Y24:Y45" si="18">ROUND(CZ24,2)</f>
        <v>463.39</v>
      </c>
      <c r="AA24">
        <v>-1</v>
      </c>
      <c r="AB24">
        <f t="shared" ref="AB24:AB45" si="19">ROUND((AC24+AD24+AF24),6)</f>
        <v>1007.3583</v>
      </c>
      <c r="AC24">
        <f>ROUND((0),6)</f>
        <v>0</v>
      </c>
      <c r="AD24">
        <f>ROUND((((0)-(0))+AE24),6)</f>
        <v>0</v>
      </c>
      <c r="AE24">
        <f>ROUND((0),6)</f>
        <v>0</v>
      </c>
      <c r="AF24">
        <f>ROUND((SUM(SmtRes!BT1:'SmtRes'!BT2)),6)</f>
        <v>1007.3583</v>
      </c>
      <c r="AG24">
        <f t="shared" ref="AG24:AG45" si="20">ROUND((AP24),6)</f>
        <v>0</v>
      </c>
      <c r="AH24">
        <f>(SUM(SmtRes!BU1:'SmtRes'!BU2))</f>
        <v>1.69</v>
      </c>
      <c r="AI24">
        <f>(0)</f>
        <v>0</v>
      </c>
      <c r="AJ24">
        <f t="shared" ref="AJ24:AJ45" si="21">(AS24)</f>
        <v>0</v>
      </c>
      <c r="AK24">
        <v>1011.9816120000002</v>
      </c>
      <c r="AL24">
        <v>4.6233120000000003</v>
      </c>
      <c r="AM24">
        <v>0</v>
      </c>
      <c r="AN24">
        <v>0</v>
      </c>
      <c r="AO24">
        <v>1007.3583000000001</v>
      </c>
      <c r="AP24">
        <v>0</v>
      </c>
      <c r="AQ24">
        <v>1.69</v>
      </c>
      <c r="AR24">
        <v>0</v>
      </c>
      <c r="AS24">
        <v>0</v>
      </c>
      <c r="AT24">
        <v>90</v>
      </c>
      <c r="AU24">
        <v>46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2</v>
      </c>
      <c r="BJ24" t="s">
        <v>17</v>
      </c>
      <c r="BM24">
        <v>110012</v>
      </c>
      <c r="BN24">
        <v>0</v>
      </c>
      <c r="BO24" t="s">
        <v>3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90</v>
      </c>
      <c r="CA24">
        <v>46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39" si="22">(P24+Q24+S24+R24)</f>
        <v>1007.36</v>
      </c>
      <c r="CQ24">
        <f>SUMIF(SmtRes!AQ1:'SmtRes'!AQ2,"=1",SmtRes!AA1:'SmtRes'!AA2)</f>
        <v>7.32</v>
      </c>
      <c r="CR24">
        <f>SUMIF(SmtRes!AQ1:'SmtRes'!AQ2,"=1",SmtRes!AB1:'SmtRes'!AB2)</f>
        <v>0</v>
      </c>
      <c r="CS24">
        <f>SUMIF(SmtRes!AQ1:'SmtRes'!AQ2,"=1",SmtRes!AC1:'SmtRes'!AC2)</f>
        <v>0</v>
      </c>
      <c r="CT24">
        <f>SUMIF(SmtRes!AQ1:'SmtRes'!AQ2,"=1",SmtRes!AD1:'SmtRes'!AD2)</f>
        <v>596.07000000000005</v>
      </c>
      <c r="CU24">
        <f t="shared" ref="CU24:CU39" si="23">AG24</f>
        <v>0</v>
      </c>
      <c r="CV24">
        <f>SUMIF(SmtRes!AQ1:'SmtRes'!AQ2,"=1",SmtRes!BU1:'SmtRes'!BU2)</f>
        <v>1.69</v>
      </c>
      <c r="CW24">
        <f>SUMIF(SmtRes!AQ1:'SmtRes'!AQ2,"=1",SmtRes!BV1:'SmtRes'!BV2)</f>
        <v>0</v>
      </c>
      <c r="CX24">
        <f t="shared" ref="CX24:CX39" si="24">AJ24</f>
        <v>0</v>
      </c>
      <c r="CY24">
        <f t="shared" ref="CY24:CY39" si="25">(((S24+R24)*AT24)/100)</f>
        <v>906.62399999999991</v>
      </c>
      <c r="CZ24">
        <f t="shared" ref="CZ24:CZ39" si="26">(((S24+R24)*AU24)/100)</f>
        <v>463.38559999999995</v>
      </c>
      <c r="DC24" t="s">
        <v>3</v>
      </c>
      <c r="DD24" t="s">
        <v>18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16</v>
      </c>
      <c r="DW24" t="s">
        <v>16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416980236</v>
      </c>
      <c r="EF24">
        <v>3</v>
      </c>
      <c r="EG24" t="s">
        <v>19</v>
      </c>
      <c r="EH24">
        <v>0</v>
      </c>
      <c r="EI24" t="s">
        <v>3</v>
      </c>
      <c r="EJ24">
        <v>2</v>
      </c>
      <c r="EK24">
        <v>110012</v>
      </c>
      <c r="EL24" t="s">
        <v>20</v>
      </c>
      <c r="EM24" t="s">
        <v>21</v>
      </c>
      <c r="EO24" t="s">
        <v>3</v>
      </c>
      <c r="EQ24">
        <v>1536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1.69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90</v>
      </c>
      <c r="FY24">
        <v>46</v>
      </c>
      <c r="GA24" t="s">
        <v>3</v>
      </c>
      <c r="GD24">
        <v>1</v>
      </c>
      <c r="GF24">
        <v>-432866776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5" si="27">ROUND(IF(AND(BH24=3,BI24=3,FS24&lt;&gt;0),P24,0),2)</f>
        <v>0</v>
      </c>
      <c r="GM24">
        <f t="shared" ref="GM24:GM45" si="28">ROUND(O24+X24+Y24,2)+GX24</f>
        <v>2377.37</v>
      </c>
      <c r="GN24">
        <f t="shared" ref="GN24:GN45" si="29">IF(OR(BI24=0,BI24=1),GM24-GX24,0)</f>
        <v>0</v>
      </c>
      <c r="GO24">
        <f t="shared" ref="GO24:GO45" si="30">IF(BI24=2,GM24-GX24,0)</f>
        <v>2377.37</v>
      </c>
      <c r="GP24">
        <f t="shared" ref="GP24:GP45" si="31">IF(BI24=4,GM24-GX24,0)</f>
        <v>0</v>
      </c>
      <c r="GR24">
        <v>0</v>
      </c>
      <c r="GS24">
        <v>0</v>
      </c>
      <c r="GT24">
        <v>0</v>
      </c>
      <c r="GU24" t="s">
        <v>3</v>
      </c>
      <c r="GV24">
        <f t="shared" ref="GV24:GV45" si="32">ROUND((GT24),6)</f>
        <v>0</v>
      </c>
      <c r="GW24">
        <v>1</v>
      </c>
      <c r="GX24">
        <f t="shared" ref="GX24:GX45" si="33">ROUND(HC24*I24,2)</f>
        <v>0</v>
      </c>
      <c r="HA24">
        <v>0</v>
      </c>
      <c r="HB24">
        <v>0</v>
      </c>
      <c r="HC24">
        <f t="shared" ref="HC24:HC39" si="34">GV24*GW24</f>
        <v>0</v>
      </c>
      <c r="HE24" t="s">
        <v>3</v>
      </c>
      <c r="HF24" t="s">
        <v>3</v>
      </c>
      <c r="HM24" t="s">
        <v>3</v>
      </c>
      <c r="HN24" t="s">
        <v>22</v>
      </c>
      <c r="HO24" t="s">
        <v>23</v>
      </c>
      <c r="HP24" t="s">
        <v>20</v>
      </c>
      <c r="HQ24" t="s">
        <v>20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ROW(SmtRes!A13)</f>
        <v>13</v>
      </c>
      <c r="D25">
        <f>ROW(EtalonRes!A14)</f>
        <v>14</v>
      </c>
      <c r="E25" t="s">
        <v>24</v>
      </c>
      <c r="F25" t="s">
        <v>25</v>
      </c>
      <c r="G25" t="s">
        <v>26</v>
      </c>
      <c r="H25" t="s">
        <v>27</v>
      </c>
      <c r="I25">
        <v>1</v>
      </c>
      <c r="J25">
        <v>0</v>
      </c>
      <c r="K25">
        <v>1</v>
      </c>
      <c r="O25">
        <f t="shared" si="14"/>
        <v>44475.839999999997</v>
      </c>
      <c r="P25">
        <f>SUMIF(SmtRes!AQ3:'SmtRes'!AQ13,"=1",SmtRes!DF3:'SmtRes'!DF13)</f>
        <v>0</v>
      </c>
      <c r="Q25">
        <f>SUMIF(SmtRes!AQ3:'SmtRes'!AQ13,"=1",SmtRes!DG3:'SmtRes'!DG13)</f>
        <v>11314.4</v>
      </c>
      <c r="R25">
        <f>SUMIF(SmtRes!AQ3:'SmtRes'!AQ13,"=1",SmtRes!DH3:'SmtRes'!DH13)</f>
        <v>5090.04</v>
      </c>
      <c r="S25">
        <f>SUMIF(SmtRes!AQ3:'SmtRes'!AQ13,"=1",SmtRes!DI3:'SmtRes'!DI13)</f>
        <v>28071.4</v>
      </c>
      <c r="T25">
        <f t="shared" si="15"/>
        <v>0</v>
      </c>
      <c r="U25">
        <f>SUMIF(SmtRes!AQ3:'SmtRes'!AQ13,"=1",SmtRes!CV3:'SmtRes'!CV13)</f>
        <v>57.13</v>
      </c>
      <c r="V25">
        <f>SUMIF(SmtRes!AQ3:'SmtRes'!AQ13,"=1",SmtRes!CW3:'SmtRes'!CW13)</f>
        <v>7.08</v>
      </c>
      <c r="W25">
        <f t="shared" si="16"/>
        <v>0</v>
      </c>
      <c r="X25">
        <f t="shared" si="17"/>
        <v>30840.14</v>
      </c>
      <c r="Y25">
        <f t="shared" si="18"/>
        <v>20560.09</v>
      </c>
      <c r="AA25">
        <v>446444280</v>
      </c>
      <c r="AB25">
        <f t="shared" si="19"/>
        <v>39384.880599999997</v>
      </c>
      <c r="AC25">
        <f>ROUND((0),6)</f>
        <v>0</v>
      </c>
      <c r="AD25">
        <f>ROUND((((SUM(SmtRes!BR3:'SmtRes'!BR13))-(SUM(SmtRes!BS3:'SmtRes'!BS13)))+AE25),6)</f>
        <v>11313.4838</v>
      </c>
      <c r="AE25">
        <f>ROUND((SUM(SmtRes!BS3:'SmtRes'!BS13)),6)</f>
        <v>5090.0361999999996</v>
      </c>
      <c r="AF25">
        <f>ROUND((SUM(SmtRes!BT3:'SmtRes'!BT13)),6)</f>
        <v>28071.396799999999</v>
      </c>
      <c r="AG25">
        <f t="shared" si="20"/>
        <v>0</v>
      </c>
      <c r="AH25">
        <f>(SUM(SmtRes!BU3:'SmtRes'!BU13))</f>
        <v>57.13</v>
      </c>
      <c r="AI25">
        <f>(SUM(SmtRes!BV3:'SmtRes'!BV13))</f>
        <v>7.08</v>
      </c>
      <c r="AJ25">
        <f t="shared" si="21"/>
        <v>0</v>
      </c>
      <c r="AK25">
        <v>46844.877700000005</v>
      </c>
      <c r="AL25">
        <v>2369.9609</v>
      </c>
      <c r="AM25">
        <v>11313.4838</v>
      </c>
      <c r="AN25">
        <v>5090.0362000000005</v>
      </c>
      <c r="AO25">
        <v>28071.396800000002</v>
      </c>
      <c r="AP25">
        <v>0</v>
      </c>
      <c r="AQ25">
        <v>57.13</v>
      </c>
      <c r="AR25">
        <v>7.08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28</v>
      </c>
      <c r="BM25">
        <v>9001</v>
      </c>
      <c r="BN25">
        <v>0</v>
      </c>
      <c r="BO25" t="s">
        <v>3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93</v>
      </c>
      <c r="CA25">
        <v>62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22"/>
        <v>44475.840000000004</v>
      </c>
      <c r="CQ25">
        <f>SUMIF(SmtRes!AQ3:'SmtRes'!AQ13,"=1",SmtRes!AA3:'SmtRes'!AA13)</f>
        <v>42668.25</v>
      </c>
      <c r="CR25">
        <f>SUMIF(SmtRes!AQ3:'SmtRes'!AQ13,"=1",SmtRes!AB3:'SmtRes'!AB13)</f>
        <v>2307.9499999999998</v>
      </c>
      <c r="CS25">
        <f>SUMIF(SmtRes!AQ3:'SmtRes'!AQ13,"=1",SmtRes!AC3:'SmtRes'!AC13)</f>
        <v>1264.6400000000001</v>
      </c>
      <c r="CT25">
        <f>SUMIF(SmtRes!AQ3:'SmtRes'!AQ13,"=1",SmtRes!AD3:'SmtRes'!AD13)</f>
        <v>491.36</v>
      </c>
      <c r="CU25">
        <f t="shared" si="23"/>
        <v>0</v>
      </c>
      <c r="CV25">
        <f>SUMIF(SmtRes!AQ3:'SmtRes'!AQ13,"=1",SmtRes!BU3:'SmtRes'!BU13)</f>
        <v>57.13</v>
      </c>
      <c r="CW25">
        <f>SUMIF(SmtRes!AQ3:'SmtRes'!AQ13,"=1",SmtRes!BV3:'SmtRes'!BV13)</f>
        <v>7.08</v>
      </c>
      <c r="CX25">
        <f t="shared" si="24"/>
        <v>0</v>
      </c>
      <c r="CY25">
        <f t="shared" si="25"/>
        <v>30840.139200000005</v>
      </c>
      <c r="CZ25">
        <f t="shared" si="26"/>
        <v>20560.092800000002</v>
      </c>
      <c r="DC25" t="s">
        <v>3</v>
      </c>
      <c r="DD25" t="s">
        <v>18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27</v>
      </c>
      <c r="DW25" t="s">
        <v>27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416980027</v>
      </c>
      <c r="EF25">
        <v>2</v>
      </c>
      <c r="EG25" t="s">
        <v>29</v>
      </c>
      <c r="EH25">
        <v>9</v>
      </c>
      <c r="EI25" t="s">
        <v>30</v>
      </c>
      <c r="EJ25">
        <v>1</v>
      </c>
      <c r="EK25">
        <v>9001</v>
      </c>
      <c r="EL25" t="s">
        <v>30</v>
      </c>
      <c r="EM25" t="s">
        <v>31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57.13</v>
      </c>
      <c r="EX25">
        <v>7.08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3</v>
      </c>
      <c r="GD25">
        <v>1</v>
      </c>
      <c r="GF25">
        <v>316735232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27"/>
        <v>0</v>
      </c>
      <c r="GM25">
        <f t="shared" si="28"/>
        <v>95876.07</v>
      </c>
      <c r="GN25">
        <f t="shared" si="29"/>
        <v>95876.07</v>
      </c>
      <c r="GO25">
        <f t="shared" si="30"/>
        <v>0</v>
      </c>
      <c r="GP25">
        <f t="shared" si="31"/>
        <v>0</v>
      </c>
      <c r="GR25">
        <v>0</v>
      </c>
      <c r="GS25">
        <v>0</v>
      </c>
      <c r="GT25">
        <v>0</v>
      </c>
      <c r="GU25" t="s">
        <v>3</v>
      </c>
      <c r="GV25">
        <f t="shared" si="32"/>
        <v>0</v>
      </c>
      <c r="GW25">
        <v>1</v>
      </c>
      <c r="GX25">
        <f t="shared" si="33"/>
        <v>0</v>
      </c>
      <c r="HA25">
        <v>0</v>
      </c>
      <c r="HB25">
        <v>0</v>
      </c>
      <c r="HC25">
        <f t="shared" si="34"/>
        <v>0</v>
      </c>
      <c r="HE25" t="s">
        <v>3</v>
      </c>
      <c r="HF25" t="s">
        <v>3</v>
      </c>
      <c r="HM25" t="s">
        <v>3</v>
      </c>
      <c r="HN25" t="s">
        <v>32</v>
      </c>
      <c r="HO25" t="s">
        <v>33</v>
      </c>
      <c r="HP25" t="s">
        <v>30</v>
      </c>
      <c r="HQ25" t="s">
        <v>30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12</v>
      </c>
      <c r="E26" t="s">
        <v>34</v>
      </c>
      <c r="F26" t="s">
        <v>35</v>
      </c>
      <c r="G26" t="s">
        <v>36</v>
      </c>
      <c r="H26" t="s">
        <v>27</v>
      </c>
      <c r="I26">
        <f>I25*J26</f>
        <v>0</v>
      </c>
      <c r="J26">
        <v>0</v>
      </c>
      <c r="K26">
        <v>1</v>
      </c>
      <c r="O26">
        <f t="shared" si="14"/>
        <v>0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 t="shared" si="15"/>
        <v>0</v>
      </c>
      <c r="U26">
        <f>ROUND(CV26*I26,7)</f>
        <v>0</v>
      </c>
      <c r="V26">
        <f>ROUND(CW26*I26,7)</f>
        <v>0</v>
      </c>
      <c r="W26">
        <f t="shared" si="16"/>
        <v>0</v>
      </c>
      <c r="X26">
        <f t="shared" si="17"/>
        <v>0</v>
      </c>
      <c r="Y26">
        <f t="shared" si="18"/>
        <v>0</v>
      </c>
      <c r="AA26">
        <v>446444280</v>
      </c>
      <c r="AB26">
        <f t="shared" si="19"/>
        <v>0</v>
      </c>
      <c r="AC26">
        <f>ROUND((ES26),6)</f>
        <v>0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 t="shared" si="20"/>
        <v>0</v>
      </c>
      <c r="AH26">
        <f>(EW26)</f>
        <v>0</v>
      </c>
      <c r="AI26">
        <f>(EX26)</f>
        <v>0</v>
      </c>
      <c r="AJ26">
        <f t="shared" si="21"/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9001</v>
      </c>
      <c r="BN26">
        <v>0</v>
      </c>
      <c r="BO26" t="s">
        <v>3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93</v>
      </c>
      <c r="CA26">
        <v>62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22"/>
        <v>0</v>
      </c>
      <c r="CQ26">
        <f>ROUND(AL26*BC26,2)</f>
        <v>0</v>
      </c>
      <c r="CR26">
        <f>ROUND(AM26*BB26,2)</f>
        <v>0</v>
      </c>
      <c r="CS26">
        <f>ROUND(AN26*BS26,2)</f>
        <v>0</v>
      </c>
      <c r="CT26">
        <f>ROUND(AO26*BA26,2)</f>
        <v>0</v>
      </c>
      <c r="CU26">
        <f t="shared" si="23"/>
        <v>0</v>
      </c>
      <c r="CV26">
        <f>AH26</f>
        <v>0</v>
      </c>
      <c r="CW26">
        <f>AI26</f>
        <v>0</v>
      </c>
      <c r="CX26">
        <f t="shared" si="24"/>
        <v>0</v>
      </c>
      <c r="CY26">
        <f t="shared" si="25"/>
        <v>0</v>
      </c>
      <c r="CZ26">
        <f t="shared" si="26"/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1009</v>
      </c>
      <c r="DV26" t="s">
        <v>27</v>
      </c>
      <c r="DW26" t="s">
        <v>27</v>
      </c>
      <c r="DX26">
        <v>1000</v>
      </c>
      <c r="DZ26" t="s">
        <v>3</v>
      </c>
      <c r="EA26" t="s">
        <v>3</v>
      </c>
      <c r="EB26" t="s">
        <v>3</v>
      </c>
      <c r="EC26" t="s">
        <v>3</v>
      </c>
      <c r="EE26">
        <v>416980027</v>
      </c>
      <c r="EF26">
        <v>2</v>
      </c>
      <c r="EG26" t="s">
        <v>29</v>
      </c>
      <c r="EH26">
        <v>9</v>
      </c>
      <c r="EI26" t="s">
        <v>30</v>
      </c>
      <c r="EJ26">
        <v>1</v>
      </c>
      <c r="EK26">
        <v>9001</v>
      </c>
      <c r="EL26" t="s">
        <v>30</v>
      </c>
      <c r="EM26" t="s">
        <v>31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3</v>
      </c>
      <c r="GD26">
        <v>1</v>
      </c>
      <c r="GF26">
        <v>859853583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27"/>
        <v>0</v>
      </c>
      <c r="GM26">
        <f t="shared" si="28"/>
        <v>0</v>
      </c>
      <c r="GN26">
        <f t="shared" si="29"/>
        <v>0</v>
      </c>
      <c r="GO26">
        <f t="shared" si="30"/>
        <v>0</v>
      </c>
      <c r="GP26">
        <f t="shared" si="31"/>
        <v>0</v>
      </c>
      <c r="GR26">
        <v>0</v>
      </c>
      <c r="GS26">
        <v>0</v>
      </c>
      <c r="GT26">
        <v>0</v>
      </c>
      <c r="GU26" t="s">
        <v>3</v>
      </c>
      <c r="GV26">
        <f t="shared" si="32"/>
        <v>0</v>
      </c>
      <c r="GW26">
        <v>1</v>
      </c>
      <c r="GX26">
        <f t="shared" si="33"/>
        <v>0</v>
      </c>
      <c r="HA26">
        <v>0</v>
      </c>
      <c r="HB26">
        <v>0</v>
      </c>
      <c r="HC26">
        <f t="shared" si="34"/>
        <v>0</v>
      </c>
      <c r="HE26" t="s">
        <v>3</v>
      </c>
      <c r="HF26" t="s">
        <v>3</v>
      </c>
      <c r="HM26" t="s">
        <v>18</v>
      </c>
      <c r="HN26" t="s">
        <v>32</v>
      </c>
      <c r="HO26" t="s">
        <v>33</v>
      </c>
      <c r="HP26" t="s">
        <v>30</v>
      </c>
      <c r="HQ26" t="s">
        <v>30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ROW(SmtRes!A24)</f>
        <v>24</v>
      </c>
      <c r="D27">
        <f>ROW(EtalonRes!A25)</f>
        <v>25</v>
      </c>
      <c r="E27" t="s">
        <v>37</v>
      </c>
      <c r="F27" t="s">
        <v>38</v>
      </c>
      <c r="G27" t="s">
        <v>39</v>
      </c>
      <c r="H27" t="s">
        <v>27</v>
      </c>
      <c r="I27">
        <v>1</v>
      </c>
      <c r="J27">
        <v>0</v>
      </c>
      <c r="K27">
        <v>1</v>
      </c>
      <c r="O27">
        <f t="shared" si="14"/>
        <v>40083</v>
      </c>
      <c r="P27">
        <f>SUMIF(SmtRes!AQ14:'SmtRes'!AQ24,"=1",SmtRes!DF14:'SmtRes'!DF24)</f>
        <v>0</v>
      </c>
      <c r="Q27">
        <f>SUMIF(SmtRes!AQ14:'SmtRes'!AQ24,"=1",SmtRes!DG14:'SmtRes'!DG24)</f>
        <v>10321.769999999999</v>
      </c>
      <c r="R27">
        <f>SUMIF(SmtRes!AQ14:'SmtRes'!AQ24,"=1",SmtRes!DH14:'SmtRes'!DH24)</f>
        <v>4647.82</v>
      </c>
      <c r="S27">
        <f>SUMIF(SmtRes!AQ14:'SmtRes'!AQ24,"=1",SmtRes!DI14:'SmtRes'!DI24)</f>
        <v>25113.41</v>
      </c>
      <c r="T27">
        <f t="shared" si="15"/>
        <v>0</v>
      </c>
      <c r="U27">
        <f>SUMIF(SmtRes!AQ14:'SmtRes'!AQ24,"=1",SmtRes!CV14:'SmtRes'!CV24)</f>
        <v>51.11</v>
      </c>
      <c r="V27">
        <f>SUMIF(SmtRes!AQ14:'SmtRes'!AQ24,"=1",SmtRes!CW14:'SmtRes'!CW24)</f>
        <v>6.4700000000000006</v>
      </c>
      <c r="W27">
        <f t="shared" si="16"/>
        <v>0</v>
      </c>
      <c r="X27">
        <f t="shared" si="17"/>
        <v>27677.94</v>
      </c>
      <c r="Y27">
        <f t="shared" si="18"/>
        <v>18451.96</v>
      </c>
      <c r="AA27">
        <v>446444280</v>
      </c>
      <c r="AB27">
        <f t="shared" si="19"/>
        <v>35434.377999999997</v>
      </c>
      <c r="AC27">
        <f>ROUND((0),6)</f>
        <v>0</v>
      </c>
      <c r="AD27">
        <f>ROUND((((SUM(SmtRes!BR14:'SmtRes'!BR24))-(SUM(SmtRes!BS14:'SmtRes'!BS24)))+AE27),6)</f>
        <v>10320.9684</v>
      </c>
      <c r="AE27">
        <f>ROUND((SUM(SmtRes!BS14:'SmtRes'!BS24)),6)</f>
        <v>4647.8167000000003</v>
      </c>
      <c r="AF27">
        <f>ROUND((SUM(SmtRes!BT14:'SmtRes'!BT24)),6)</f>
        <v>25113.409599999999</v>
      </c>
      <c r="AG27">
        <f t="shared" si="20"/>
        <v>0</v>
      </c>
      <c r="AH27">
        <f>(SUM(SmtRes!BU14:'SmtRes'!BU24))</f>
        <v>51.11</v>
      </c>
      <c r="AI27">
        <f>(SUM(SmtRes!BV14:'SmtRes'!BV24))</f>
        <v>6.4700000000000006</v>
      </c>
      <c r="AJ27">
        <f t="shared" si="21"/>
        <v>0</v>
      </c>
      <c r="AK27">
        <v>42272.407299999999</v>
      </c>
      <c r="AL27">
        <v>2190.2126000000003</v>
      </c>
      <c r="AM27">
        <v>10320.9684</v>
      </c>
      <c r="AN27">
        <v>4647.8167000000003</v>
      </c>
      <c r="AO27">
        <v>25113.409599999999</v>
      </c>
      <c r="AP27">
        <v>0</v>
      </c>
      <c r="AQ27">
        <v>51.11</v>
      </c>
      <c r="AR27">
        <v>6.4700000000000006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40</v>
      </c>
      <c r="BM27">
        <v>9001</v>
      </c>
      <c r="BN27">
        <v>0</v>
      </c>
      <c r="BO27" t="s">
        <v>3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93</v>
      </c>
      <c r="CA27">
        <v>62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22"/>
        <v>40083</v>
      </c>
      <c r="CQ27">
        <f>SUMIF(SmtRes!AQ14:'SmtRes'!AQ24,"=1",SmtRes!AA14:'SmtRes'!AA24)</f>
        <v>42668.25</v>
      </c>
      <c r="CR27">
        <f>SUMIF(SmtRes!AQ14:'SmtRes'!AQ24,"=1",SmtRes!AB14:'SmtRes'!AB24)</f>
        <v>2307.9499999999998</v>
      </c>
      <c r="CS27">
        <f>SUMIF(SmtRes!AQ14:'SmtRes'!AQ24,"=1",SmtRes!AC14:'SmtRes'!AC24)</f>
        <v>1264.6400000000001</v>
      </c>
      <c r="CT27">
        <f>SUMIF(SmtRes!AQ14:'SmtRes'!AQ24,"=1",SmtRes!AD14:'SmtRes'!AD24)</f>
        <v>491.36</v>
      </c>
      <c r="CU27">
        <f t="shared" si="23"/>
        <v>0</v>
      </c>
      <c r="CV27">
        <f>SUMIF(SmtRes!AQ14:'SmtRes'!AQ24,"=1",SmtRes!BU14:'SmtRes'!BU24)</f>
        <v>51.11</v>
      </c>
      <c r="CW27">
        <f>SUMIF(SmtRes!AQ14:'SmtRes'!AQ24,"=1",SmtRes!BV14:'SmtRes'!BV24)</f>
        <v>6.4700000000000006</v>
      </c>
      <c r="CX27">
        <f t="shared" si="24"/>
        <v>0</v>
      </c>
      <c r="CY27">
        <f t="shared" si="25"/>
        <v>27677.943900000002</v>
      </c>
      <c r="CZ27">
        <f t="shared" si="26"/>
        <v>18451.962599999999</v>
      </c>
      <c r="DC27" t="s">
        <v>3</v>
      </c>
      <c r="DD27" t="s">
        <v>18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27</v>
      </c>
      <c r="DW27" t="s">
        <v>27</v>
      </c>
      <c r="DX27">
        <v>1000</v>
      </c>
      <c r="DZ27" t="s">
        <v>3</v>
      </c>
      <c r="EA27" t="s">
        <v>3</v>
      </c>
      <c r="EB27" t="s">
        <v>3</v>
      </c>
      <c r="EC27" t="s">
        <v>3</v>
      </c>
      <c r="EE27">
        <v>416980027</v>
      </c>
      <c r="EF27">
        <v>2</v>
      </c>
      <c r="EG27" t="s">
        <v>29</v>
      </c>
      <c r="EH27">
        <v>9</v>
      </c>
      <c r="EI27" t="s">
        <v>30</v>
      </c>
      <c r="EJ27">
        <v>1</v>
      </c>
      <c r="EK27">
        <v>9001</v>
      </c>
      <c r="EL27" t="s">
        <v>30</v>
      </c>
      <c r="EM27" t="s">
        <v>31</v>
      </c>
      <c r="EO27" t="s">
        <v>3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51.11</v>
      </c>
      <c r="EX27">
        <v>6.47</v>
      </c>
      <c r="EY27">
        <v>0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3</v>
      </c>
      <c r="GD27">
        <v>1</v>
      </c>
      <c r="GF27">
        <v>2033450028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27"/>
        <v>0</v>
      </c>
      <c r="GM27">
        <f t="shared" si="28"/>
        <v>86212.9</v>
      </c>
      <c r="GN27">
        <f t="shared" si="29"/>
        <v>86212.9</v>
      </c>
      <c r="GO27">
        <f t="shared" si="30"/>
        <v>0</v>
      </c>
      <c r="GP27">
        <f t="shared" si="31"/>
        <v>0</v>
      </c>
      <c r="GR27">
        <v>0</v>
      </c>
      <c r="GS27">
        <v>0</v>
      </c>
      <c r="GT27">
        <v>0</v>
      </c>
      <c r="GU27" t="s">
        <v>3</v>
      </c>
      <c r="GV27">
        <f t="shared" si="32"/>
        <v>0</v>
      </c>
      <c r="GW27">
        <v>1</v>
      </c>
      <c r="GX27">
        <f t="shared" si="33"/>
        <v>0</v>
      </c>
      <c r="HA27">
        <v>0</v>
      </c>
      <c r="HB27">
        <v>0</v>
      </c>
      <c r="HC27">
        <f t="shared" si="34"/>
        <v>0</v>
      </c>
      <c r="HE27" t="s">
        <v>3</v>
      </c>
      <c r="HF27" t="s">
        <v>3</v>
      </c>
      <c r="HM27" t="s">
        <v>3</v>
      </c>
      <c r="HN27" t="s">
        <v>32</v>
      </c>
      <c r="HO27" t="s">
        <v>33</v>
      </c>
      <c r="HP27" t="s">
        <v>30</v>
      </c>
      <c r="HQ27" t="s">
        <v>30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23</v>
      </c>
      <c r="E28" t="s">
        <v>41</v>
      </c>
      <c r="F28" t="s">
        <v>35</v>
      </c>
      <c r="G28" t="s">
        <v>36</v>
      </c>
      <c r="H28" t="s">
        <v>27</v>
      </c>
      <c r="I28">
        <f>I27*J28</f>
        <v>0</v>
      </c>
      <c r="J28">
        <v>0</v>
      </c>
      <c r="K28">
        <v>1</v>
      </c>
      <c r="O28">
        <f t="shared" si="14"/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 t="shared" si="15"/>
        <v>0</v>
      </c>
      <c r="U28">
        <f>ROUND(CV28*I28,7)</f>
        <v>0</v>
      </c>
      <c r="V28">
        <f>ROUND(CW28*I28,7)</f>
        <v>0</v>
      </c>
      <c r="W28">
        <f t="shared" si="16"/>
        <v>0</v>
      </c>
      <c r="X28">
        <f t="shared" si="17"/>
        <v>0</v>
      </c>
      <c r="Y28">
        <f t="shared" si="18"/>
        <v>0</v>
      </c>
      <c r="AA28">
        <v>446444280</v>
      </c>
      <c r="AB28">
        <f t="shared" si="19"/>
        <v>0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 t="shared" si="20"/>
        <v>0</v>
      </c>
      <c r="AH28">
        <f>(EW28)</f>
        <v>0</v>
      </c>
      <c r="AI28">
        <f>(EX28)</f>
        <v>0</v>
      </c>
      <c r="AJ28">
        <f t="shared" si="21"/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3</v>
      </c>
      <c r="BM28">
        <v>9001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93</v>
      </c>
      <c r="CA28">
        <v>62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22"/>
        <v>0</v>
      </c>
      <c r="CQ28">
        <f>ROUND(AL28*BC28,2)</f>
        <v>0</v>
      </c>
      <c r="CR28">
        <f>ROUND(AM28*BB28,2)</f>
        <v>0</v>
      </c>
      <c r="CS28">
        <f>ROUND(AN28*BS28,2)</f>
        <v>0</v>
      </c>
      <c r="CT28">
        <f>ROUND(AO28*BA28,2)</f>
        <v>0</v>
      </c>
      <c r="CU28">
        <f t="shared" si="23"/>
        <v>0</v>
      </c>
      <c r="CV28">
        <f>AH28</f>
        <v>0</v>
      </c>
      <c r="CW28">
        <f>AI28</f>
        <v>0</v>
      </c>
      <c r="CX28">
        <f t="shared" si="24"/>
        <v>0</v>
      </c>
      <c r="CY28">
        <f t="shared" si="25"/>
        <v>0</v>
      </c>
      <c r="CZ28">
        <f t="shared" si="26"/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27</v>
      </c>
      <c r="DW28" t="s">
        <v>27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416980027</v>
      </c>
      <c r="EF28">
        <v>2</v>
      </c>
      <c r="EG28" t="s">
        <v>29</v>
      </c>
      <c r="EH28">
        <v>9</v>
      </c>
      <c r="EI28" t="s">
        <v>30</v>
      </c>
      <c r="EJ28">
        <v>1</v>
      </c>
      <c r="EK28">
        <v>9001</v>
      </c>
      <c r="EL28" t="s">
        <v>30</v>
      </c>
      <c r="EM28" t="s">
        <v>31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3</v>
      </c>
      <c r="GD28">
        <v>1</v>
      </c>
      <c r="GF28">
        <v>859853583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27"/>
        <v>0</v>
      </c>
      <c r="GM28">
        <f t="shared" si="28"/>
        <v>0</v>
      </c>
      <c r="GN28">
        <f t="shared" si="29"/>
        <v>0</v>
      </c>
      <c r="GO28">
        <f t="shared" si="30"/>
        <v>0</v>
      </c>
      <c r="GP28">
        <f t="shared" si="31"/>
        <v>0</v>
      </c>
      <c r="GR28">
        <v>0</v>
      </c>
      <c r="GS28">
        <v>0</v>
      </c>
      <c r="GT28">
        <v>0</v>
      </c>
      <c r="GU28" t="s">
        <v>3</v>
      </c>
      <c r="GV28">
        <f t="shared" si="32"/>
        <v>0</v>
      </c>
      <c r="GW28">
        <v>1</v>
      </c>
      <c r="GX28">
        <f t="shared" si="33"/>
        <v>0</v>
      </c>
      <c r="HA28">
        <v>0</v>
      </c>
      <c r="HB28">
        <v>0</v>
      </c>
      <c r="HC28">
        <f t="shared" si="34"/>
        <v>0</v>
      </c>
      <c r="HE28" t="s">
        <v>3</v>
      </c>
      <c r="HF28" t="s">
        <v>3</v>
      </c>
      <c r="HM28" t="s">
        <v>18</v>
      </c>
      <c r="HN28" t="s">
        <v>32</v>
      </c>
      <c r="HO28" t="s">
        <v>33</v>
      </c>
      <c r="HP28" t="s">
        <v>30</v>
      </c>
      <c r="HQ28" t="s">
        <v>30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ROW(SmtRes!A30)</f>
        <v>30</v>
      </c>
      <c r="D29">
        <f>ROW(EtalonRes!A31)</f>
        <v>31</v>
      </c>
      <c r="E29" t="s">
        <v>42</v>
      </c>
      <c r="F29" t="s">
        <v>43</v>
      </c>
      <c r="G29" t="s">
        <v>44</v>
      </c>
      <c r="H29" t="s">
        <v>45</v>
      </c>
      <c r="I29">
        <f>ROUND(1/10,7)</f>
        <v>0.1</v>
      </c>
      <c r="J29">
        <v>0</v>
      </c>
      <c r="K29">
        <f>ROUND(1/10,7)</f>
        <v>0.1</v>
      </c>
      <c r="O29">
        <f t="shared" si="14"/>
        <v>389.25</v>
      </c>
      <c r="P29">
        <f>SUMIF(SmtRes!AQ25:'SmtRes'!AQ30,"=1",SmtRes!DF25:'SmtRes'!DF30)</f>
        <v>0</v>
      </c>
      <c r="Q29">
        <f>SUMIF(SmtRes!AQ25:'SmtRes'!AQ30,"=1",SmtRes!DG25:'SmtRes'!DG30)</f>
        <v>11.79</v>
      </c>
      <c r="R29">
        <f>SUMIF(SmtRes!AQ25:'SmtRes'!AQ30,"=1",SmtRes!DH25:'SmtRes'!DH30)</f>
        <v>36.700000000000003</v>
      </c>
      <c r="S29">
        <f>SUMIF(SmtRes!AQ25:'SmtRes'!AQ30,"=1",SmtRes!DI25:'SmtRes'!DI30)</f>
        <v>340.76</v>
      </c>
      <c r="T29">
        <f t="shared" si="15"/>
        <v>0</v>
      </c>
      <c r="U29">
        <f>SUMIF(SmtRes!AQ25:'SmtRes'!AQ30,"=1",SmtRes!CV25:'SmtRes'!CV30)</f>
        <v>0.71099999999999997</v>
      </c>
      <c r="V29">
        <f>SUMIF(SmtRes!AQ25:'SmtRes'!AQ30,"=1",SmtRes!CW25:'SmtRes'!CW30)</f>
        <v>6.8000000000000005E-2</v>
      </c>
      <c r="W29">
        <f t="shared" si="16"/>
        <v>0</v>
      </c>
      <c r="X29">
        <f t="shared" si="17"/>
        <v>351.04</v>
      </c>
      <c r="Y29">
        <f t="shared" si="18"/>
        <v>234.03</v>
      </c>
      <c r="AA29">
        <v>446444280</v>
      </c>
      <c r="AB29">
        <f t="shared" si="19"/>
        <v>3525.5124000000001</v>
      </c>
      <c r="AC29">
        <f>ROUND((0),6)</f>
        <v>0</v>
      </c>
      <c r="AD29">
        <f>ROUND((((SUM(SmtRes!BR25:'SmtRes'!BR30))-(SUM(SmtRes!BS25:'SmtRes'!BS30)))+AE29),6)</f>
        <v>117.9027</v>
      </c>
      <c r="AE29">
        <f>ROUND((SUM(SmtRes!BS25:'SmtRes'!BS30)),6)</f>
        <v>366.98919999999998</v>
      </c>
      <c r="AF29">
        <f>ROUND((SUM(SmtRes!BT25:'SmtRes'!BT30)),6)</f>
        <v>3407.6097</v>
      </c>
      <c r="AG29">
        <f t="shared" si="20"/>
        <v>0</v>
      </c>
      <c r="AH29">
        <f>(SUM(SmtRes!BU25:'SmtRes'!BU30))</f>
        <v>7.11</v>
      </c>
      <c r="AI29">
        <f>(SUM(SmtRes!BV25:'SmtRes'!BV30))</f>
        <v>0.67999999999999994</v>
      </c>
      <c r="AJ29">
        <f t="shared" si="21"/>
        <v>0</v>
      </c>
      <c r="AK29">
        <v>3892.5016000000001</v>
      </c>
      <c r="AL29">
        <v>0</v>
      </c>
      <c r="AM29">
        <v>117.90270000000001</v>
      </c>
      <c r="AN29">
        <v>366.98920000000004</v>
      </c>
      <c r="AO29">
        <v>3407.6097</v>
      </c>
      <c r="AP29">
        <v>0</v>
      </c>
      <c r="AQ29">
        <v>7.11</v>
      </c>
      <c r="AR29">
        <v>0.67999999999999994</v>
      </c>
      <c r="AS29">
        <v>0</v>
      </c>
      <c r="AT29">
        <v>93</v>
      </c>
      <c r="AU29">
        <v>62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46</v>
      </c>
      <c r="BM29">
        <v>9001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93</v>
      </c>
      <c r="CA29">
        <v>62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2"/>
        <v>389.25</v>
      </c>
      <c r="CQ29">
        <f>SUMIF(SmtRes!AQ25:'SmtRes'!AQ30,"=1",SmtRes!AA25:'SmtRes'!AA30)</f>
        <v>0</v>
      </c>
      <c r="CR29">
        <f>SUMIF(SmtRes!AQ25:'SmtRes'!AQ30,"=1",SmtRes!AB25:'SmtRes'!AB30)</f>
        <v>724.71</v>
      </c>
      <c r="CS29">
        <f>SUMIF(SmtRes!AQ25:'SmtRes'!AQ30,"=1",SmtRes!AC25:'SmtRes'!AC30)</f>
        <v>1079.3800000000001</v>
      </c>
      <c r="CT29">
        <f>SUMIF(SmtRes!AQ25:'SmtRes'!AQ30,"=1",SmtRes!AD25:'SmtRes'!AD30)</f>
        <v>479.27</v>
      </c>
      <c r="CU29">
        <f t="shared" si="23"/>
        <v>0</v>
      </c>
      <c r="CV29">
        <f>SUMIF(SmtRes!AQ25:'SmtRes'!AQ30,"=1",SmtRes!BU25:'SmtRes'!BU30)</f>
        <v>7.11</v>
      </c>
      <c r="CW29">
        <f>SUMIF(SmtRes!AQ25:'SmtRes'!AQ30,"=1",SmtRes!BV25:'SmtRes'!BV30)</f>
        <v>0.67999999999999994</v>
      </c>
      <c r="CX29">
        <f t="shared" si="24"/>
        <v>0</v>
      </c>
      <c r="CY29">
        <f t="shared" si="25"/>
        <v>351.0378</v>
      </c>
      <c r="CZ29">
        <f t="shared" si="26"/>
        <v>234.02520000000001</v>
      </c>
      <c r="DC29" t="s">
        <v>3</v>
      </c>
      <c r="DD29" t="s">
        <v>18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45</v>
      </c>
      <c r="DW29" t="s">
        <v>45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416980027</v>
      </c>
      <c r="EF29">
        <v>2</v>
      </c>
      <c r="EG29" t="s">
        <v>29</v>
      </c>
      <c r="EH29">
        <v>9</v>
      </c>
      <c r="EI29" t="s">
        <v>30</v>
      </c>
      <c r="EJ29">
        <v>1</v>
      </c>
      <c r="EK29">
        <v>9001</v>
      </c>
      <c r="EL29" t="s">
        <v>30</v>
      </c>
      <c r="EM29" t="s">
        <v>31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7.11</v>
      </c>
      <c r="EX29">
        <v>0.68</v>
      </c>
      <c r="EY29">
        <v>0</v>
      </c>
      <c r="FQ29">
        <v>0</v>
      </c>
      <c r="FR29">
        <v>0</v>
      </c>
      <c r="FS29">
        <v>0</v>
      </c>
      <c r="FX29">
        <v>93</v>
      </c>
      <c r="FY29">
        <v>62</v>
      </c>
      <c r="GA29" t="s">
        <v>3</v>
      </c>
      <c r="GD29">
        <v>1</v>
      </c>
      <c r="GF29">
        <v>-638033428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974.32</v>
      </c>
      <c r="GN29">
        <f t="shared" si="29"/>
        <v>974.32</v>
      </c>
      <c r="GO29">
        <f t="shared" si="30"/>
        <v>0</v>
      </c>
      <c r="GP29">
        <f t="shared" si="31"/>
        <v>0</v>
      </c>
      <c r="GR29">
        <v>0</v>
      </c>
      <c r="GS29">
        <v>0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30</v>
      </c>
      <c r="HQ29" t="s">
        <v>30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29</v>
      </c>
      <c r="E30" t="s">
        <v>47</v>
      </c>
      <c r="F30" t="s">
        <v>48</v>
      </c>
      <c r="G30" t="s">
        <v>49</v>
      </c>
      <c r="H30" t="s">
        <v>50</v>
      </c>
      <c r="I30">
        <f>I29*J30</f>
        <v>0</v>
      </c>
      <c r="J30">
        <v>0</v>
      </c>
      <c r="K30">
        <v>120</v>
      </c>
      <c r="O30">
        <f t="shared" si="14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15"/>
        <v>0</v>
      </c>
      <c r="U30">
        <f>ROUND(CV30*I30,7)</f>
        <v>0</v>
      </c>
      <c r="V30">
        <f>ROUND(CW30*I30,7)</f>
        <v>0</v>
      </c>
      <c r="W30">
        <f t="shared" si="16"/>
        <v>0</v>
      </c>
      <c r="X30">
        <f t="shared" si="17"/>
        <v>0</v>
      </c>
      <c r="Y30">
        <f t="shared" si="18"/>
        <v>0</v>
      </c>
      <c r="AA30">
        <v>446444280</v>
      </c>
      <c r="AB30">
        <f t="shared" si="19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0"/>
        <v>0</v>
      </c>
      <c r="AH30">
        <f>(EW30)</f>
        <v>0</v>
      </c>
      <c r="AI30">
        <f>(EX30)</f>
        <v>0</v>
      </c>
      <c r="AJ30">
        <f t="shared" si="21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93</v>
      </c>
      <c r="CA30">
        <v>62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2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3"/>
        <v>0</v>
      </c>
      <c r="CV30">
        <f>AH30</f>
        <v>0</v>
      </c>
      <c r="CW30">
        <f>AI30</f>
        <v>0</v>
      </c>
      <c r="CX30">
        <f t="shared" si="24"/>
        <v>0</v>
      </c>
      <c r="CY30">
        <f t="shared" si="25"/>
        <v>0</v>
      </c>
      <c r="CZ30">
        <f t="shared" si="26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50</v>
      </c>
      <c r="DW30" t="s">
        <v>50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416980027</v>
      </c>
      <c r="EF30">
        <v>2</v>
      </c>
      <c r="EG30" t="s">
        <v>29</v>
      </c>
      <c r="EH30">
        <v>9</v>
      </c>
      <c r="EI30" t="s">
        <v>30</v>
      </c>
      <c r="EJ30">
        <v>1</v>
      </c>
      <c r="EK30">
        <v>9001</v>
      </c>
      <c r="EL30" t="s">
        <v>30</v>
      </c>
      <c r="EM30" t="s">
        <v>31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3</v>
      </c>
      <c r="GD30">
        <v>1</v>
      </c>
      <c r="GF30">
        <v>-1614040265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7"/>
        <v>0</v>
      </c>
      <c r="GM30">
        <f t="shared" si="28"/>
        <v>0</v>
      </c>
      <c r="GN30">
        <f t="shared" si="29"/>
        <v>0</v>
      </c>
      <c r="GO30">
        <f t="shared" si="30"/>
        <v>0</v>
      </c>
      <c r="GP30">
        <f t="shared" si="31"/>
        <v>0</v>
      </c>
      <c r="GR30">
        <v>0</v>
      </c>
      <c r="GS30">
        <v>0</v>
      </c>
      <c r="GT30">
        <v>0</v>
      </c>
      <c r="GU30" t="s">
        <v>3</v>
      </c>
      <c r="GV30">
        <f t="shared" si="32"/>
        <v>0</v>
      </c>
      <c r="GW30">
        <v>1</v>
      </c>
      <c r="GX30">
        <f t="shared" si="33"/>
        <v>0</v>
      </c>
      <c r="HA30">
        <v>0</v>
      </c>
      <c r="HB30">
        <v>0</v>
      </c>
      <c r="HC30">
        <f t="shared" si="34"/>
        <v>0</v>
      </c>
      <c r="HE30" t="s">
        <v>3</v>
      </c>
      <c r="HF30" t="s">
        <v>3</v>
      </c>
      <c r="HM30" t="s">
        <v>18</v>
      </c>
      <c r="HN30" t="s">
        <v>32</v>
      </c>
      <c r="HO30" t="s">
        <v>33</v>
      </c>
      <c r="HP30" t="s">
        <v>30</v>
      </c>
      <c r="HQ30" t="s">
        <v>30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30</v>
      </c>
      <c r="E31" t="s">
        <v>51</v>
      </c>
      <c r="F31" t="s">
        <v>52</v>
      </c>
      <c r="G31" t="s">
        <v>53</v>
      </c>
      <c r="H31" t="s">
        <v>16</v>
      </c>
      <c r="I31">
        <f>I29*J31</f>
        <v>0</v>
      </c>
      <c r="J31">
        <v>0</v>
      </c>
      <c r="K31">
        <v>10</v>
      </c>
      <c r="O31">
        <f t="shared" si="14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15"/>
        <v>0</v>
      </c>
      <c r="U31">
        <f>ROUND(CV31*I31,7)</f>
        <v>0</v>
      </c>
      <c r="V31">
        <f>ROUND(CW31*I31,7)</f>
        <v>0</v>
      </c>
      <c r="W31">
        <f t="shared" si="16"/>
        <v>0</v>
      </c>
      <c r="X31">
        <f t="shared" si="17"/>
        <v>0</v>
      </c>
      <c r="Y31">
        <f t="shared" si="18"/>
        <v>0</v>
      </c>
      <c r="AA31">
        <v>446444280</v>
      </c>
      <c r="AB31">
        <f t="shared" si="19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0"/>
        <v>0</v>
      </c>
      <c r="AH31">
        <f>(EW31)</f>
        <v>0</v>
      </c>
      <c r="AI31">
        <f>(EX31)</f>
        <v>0</v>
      </c>
      <c r="AJ31">
        <f t="shared" si="21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93</v>
      </c>
      <c r="AU31">
        <v>62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9001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93</v>
      </c>
      <c r="CA31">
        <v>62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2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3"/>
        <v>0</v>
      </c>
      <c r="CV31">
        <f>AH31</f>
        <v>0</v>
      </c>
      <c r="CW31">
        <f>AI31</f>
        <v>0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16</v>
      </c>
      <c r="DW31" t="s">
        <v>16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416980027</v>
      </c>
      <c r="EF31">
        <v>2</v>
      </c>
      <c r="EG31" t="s">
        <v>29</v>
      </c>
      <c r="EH31">
        <v>9</v>
      </c>
      <c r="EI31" t="s">
        <v>30</v>
      </c>
      <c r="EJ31">
        <v>1</v>
      </c>
      <c r="EK31">
        <v>9001</v>
      </c>
      <c r="EL31" t="s">
        <v>30</v>
      </c>
      <c r="EM31" t="s">
        <v>31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93</v>
      </c>
      <c r="FY31">
        <v>62</v>
      </c>
      <c r="GA31" t="s">
        <v>3</v>
      </c>
      <c r="GD31">
        <v>1</v>
      </c>
      <c r="GF31">
        <v>-442667550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0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18</v>
      </c>
      <c r="HN31" t="s">
        <v>32</v>
      </c>
      <c r="HO31" t="s">
        <v>33</v>
      </c>
      <c r="HP31" t="s">
        <v>30</v>
      </c>
      <c r="HQ31" t="s">
        <v>30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ROW(SmtRes!A36)</f>
        <v>36</v>
      </c>
      <c r="D32">
        <f>ROW(EtalonRes!A37)</f>
        <v>37</v>
      </c>
      <c r="E32" t="s">
        <v>54</v>
      </c>
      <c r="F32" t="s">
        <v>55</v>
      </c>
      <c r="G32" t="s">
        <v>56</v>
      </c>
      <c r="H32" t="s">
        <v>45</v>
      </c>
      <c r="I32">
        <f>ROUND(1/10,7)</f>
        <v>0.1</v>
      </c>
      <c r="J32">
        <v>0</v>
      </c>
      <c r="K32">
        <f>ROUND(1/10,7)</f>
        <v>0.1</v>
      </c>
      <c r="O32">
        <f t="shared" si="14"/>
        <v>408.88</v>
      </c>
      <c r="P32">
        <f>SUMIF(SmtRes!AQ31:'SmtRes'!AQ36,"=1",SmtRes!DF31:'SmtRes'!DF36)</f>
        <v>0</v>
      </c>
      <c r="Q32">
        <f>SUMIF(SmtRes!AQ31:'SmtRes'!AQ36,"=1",SmtRes!DG31:'SmtRes'!DG36)</f>
        <v>18.420000000000002</v>
      </c>
      <c r="R32">
        <f>SUMIF(SmtRes!AQ31:'SmtRes'!AQ36,"=1",SmtRes!DH31:'SmtRes'!DH36)</f>
        <v>50.73</v>
      </c>
      <c r="S32">
        <f>SUMIF(SmtRes!AQ31:'SmtRes'!AQ36,"=1",SmtRes!DI31:'SmtRes'!DI36)</f>
        <v>339.73</v>
      </c>
      <c r="T32">
        <f t="shared" si="15"/>
        <v>0</v>
      </c>
      <c r="U32">
        <f>SUMIF(SmtRes!AQ31:'SmtRes'!AQ36,"=1",SmtRes!CV31:'SmtRes'!CV36)</f>
        <v>0.76900000000000002</v>
      </c>
      <c r="V32">
        <f>SUMIF(SmtRes!AQ31:'SmtRes'!AQ36,"=1",SmtRes!CW31:'SmtRes'!CW36)</f>
        <v>9.4E-2</v>
      </c>
      <c r="W32">
        <f t="shared" si="16"/>
        <v>0</v>
      </c>
      <c r="X32">
        <f t="shared" si="17"/>
        <v>363.13</v>
      </c>
      <c r="Y32">
        <f t="shared" si="18"/>
        <v>242.09</v>
      </c>
      <c r="AA32">
        <v>446444280</v>
      </c>
      <c r="AB32">
        <f t="shared" si="19"/>
        <v>3581.4686999999999</v>
      </c>
      <c r="AC32">
        <f>ROUND((0),6)</f>
        <v>0</v>
      </c>
      <c r="AD32">
        <f>ROUND((((SUM(SmtRes!BR31:'SmtRes'!BR36))-(SUM(SmtRes!BS31:'SmtRes'!BS36)))+AE32),6)</f>
        <v>184.18049999999999</v>
      </c>
      <c r="AE32">
        <f>ROUND((SUM(SmtRes!BS31:'SmtRes'!BS36)),6)</f>
        <v>507.30860000000001</v>
      </c>
      <c r="AF32">
        <f>ROUND((SUM(SmtRes!BT31:'SmtRes'!BT36)),6)</f>
        <v>3397.2882</v>
      </c>
      <c r="AG32">
        <f t="shared" si="20"/>
        <v>0</v>
      </c>
      <c r="AH32">
        <f>(SUM(SmtRes!BU31:'SmtRes'!BU36))</f>
        <v>7.69</v>
      </c>
      <c r="AI32">
        <f>(SUM(SmtRes!BV31:'SmtRes'!BV36))</f>
        <v>0.94</v>
      </c>
      <c r="AJ32">
        <f t="shared" si="21"/>
        <v>0</v>
      </c>
      <c r="AK32">
        <v>4088.7772999999997</v>
      </c>
      <c r="AL32">
        <v>0</v>
      </c>
      <c r="AM32">
        <v>184.18050000000002</v>
      </c>
      <c r="AN32">
        <v>507.30860000000007</v>
      </c>
      <c r="AO32">
        <v>3397.2882</v>
      </c>
      <c r="AP32">
        <v>0</v>
      </c>
      <c r="AQ32">
        <v>7.69</v>
      </c>
      <c r="AR32">
        <v>0.94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57</v>
      </c>
      <c r="BM32">
        <v>9001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62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2"/>
        <v>408.88000000000005</v>
      </c>
      <c r="CQ32">
        <f>SUMIF(SmtRes!AQ31:'SmtRes'!AQ36,"=1",SmtRes!AA31:'SmtRes'!AA36)</f>
        <v>0</v>
      </c>
      <c r="CR32">
        <f>SUMIF(SmtRes!AQ31:'SmtRes'!AQ36,"=1",SmtRes!AB31:'SmtRes'!AB36)</f>
        <v>724.71</v>
      </c>
      <c r="CS32">
        <f>SUMIF(SmtRes!AQ31:'SmtRes'!AQ36,"=1",SmtRes!AC31:'SmtRes'!AC36)</f>
        <v>1079.3800000000001</v>
      </c>
      <c r="CT32">
        <f>SUMIF(SmtRes!AQ31:'SmtRes'!AQ36,"=1",SmtRes!AD31:'SmtRes'!AD36)</f>
        <v>441.78</v>
      </c>
      <c r="CU32">
        <f t="shared" si="23"/>
        <v>0</v>
      </c>
      <c r="CV32">
        <f>SUMIF(SmtRes!AQ31:'SmtRes'!AQ36,"=1",SmtRes!BU31:'SmtRes'!BU36)</f>
        <v>7.69</v>
      </c>
      <c r="CW32">
        <f>SUMIF(SmtRes!AQ31:'SmtRes'!AQ36,"=1",SmtRes!BV31:'SmtRes'!BV36)</f>
        <v>0.94</v>
      </c>
      <c r="CX32">
        <f t="shared" si="24"/>
        <v>0</v>
      </c>
      <c r="CY32">
        <f t="shared" si="25"/>
        <v>363.12780000000004</v>
      </c>
      <c r="CZ32">
        <f t="shared" si="26"/>
        <v>242.08520000000004</v>
      </c>
      <c r="DC32" t="s">
        <v>3</v>
      </c>
      <c r="DD32" t="s">
        <v>18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416980027</v>
      </c>
      <c r="EF32">
        <v>2</v>
      </c>
      <c r="EG32" t="s">
        <v>29</v>
      </c>
      <c r="EH32">
        <v>9</v>
      </c>
      <c r="EI32" t="s">
        <v>30</v>
      </c>
      <c r="EJ32">
        <v>1</v>
      </c>
      <c r="EK32">
        <v>9001</v>
      </c>
      <c r="EL32" t="s">
        <v>30</v>
      </c>
      <c r="EM32" t="s">
        <v>31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7.69</v>
      </c>
      <c r="EX32">
        <v>0.94</v>
      </c>
      <c r="EY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3</v>
      </c>
      <c r="GD32">
        <v>1</v>
      </c>
      <c r="GF32">
        <v>1701320508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7"/>
        <v>0</v>
      </c>
      <c r="GM32">
        <f t="shared" si="28"/>
        <v>1014.1</v>
      </c>
      <c r="GN32">
        <f t="shared" si="29"/>
        <v>1014.1</v>
      </c>
      <c r="GO32">
        <f t="shared" si="30"/>
        <v>0</v>
      </c>
      <c r="GP32">
        <f t="shared" si="31"/>
        <v>0</v>
      </c>
      <c r="GR32">
        <v>0</v>
      </c>
      <c r="GS32">
        <v>0</v>
      </c>
      <c r="GT32">
        <v>0</v>
      </c>
      <c r="GU32" t="s">
        <v>3</v>
      </c>
      <c r="GV32">
        <f t="shared" si="32"/>
        <v>0</v>
      </c>
      <c r="GW32">
        <v>1</v>
      </c>
      <c r="GX32">
        <f t="shared" si="33"/>
        <v>0</v>
      </c>
      <c r="HA32">
        <v>0</v>
      </c>
      <c r="HB32">
        <v>0</v>
      </c>
      <c r="HC32">
        <f t="shared" si="34"/>
        <v>0</v>
      </c>
      <c r="HE32" t="s">
        <v>3</v>
      </c>
      <c r="HF32" t="s">
        <v>3</v>
      </c>
      <c r="HM32" t="s">
        <v>3</v>
      </c>
      <c r="HN32" t="s">
        <v>32</v>
      </c>
      <c r="HO32" t="s">
        <v>33</v>
      </c>
      <c r="HP32" t="s">
        <v>30</v>
      </c>
      <c r="HQ32" t="s">
        <v>30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35</v>
      </c>
      <c r="E33" t="s">
        <v>58</v>
      </c>
      <c r="F33" t="s">
        <v>48</v>
      </c>
      <c r="G33" t="s">
        <v>49</v>
      </c>
      <c r="H33" t="s">
        <v>50</v>
      </c>
      <c r="I33">
        <f>I32*J33</f>
        <v>0</v>
      </c>
      <c r="J33">
        <v>0</v>
      </c>
      <c r="K33">
        <v>160</v>
      </c>
      <c r="O33">
        <f t="shared" si="14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15"/>
        <v>0</v>
      </c>
      <c r="U33">
        <f>ROUND(CV33*I33,7)</f>
        <v>0</v>
      </c>
      <c r="V33">
        <f>ROUND(CW33*I33,7)</f>
        <v>0</v>
      </c>
      <c r="W33">
        <f t="shared" si="16"/>
        <v>0</v>
      </c>
      <c r="X33">
        <f t="shared" si="17"/>
        <v>0</v>
      </c>
      <c r="Y33">
        <f t="shared" si="18"/>
        <v>0</v>
      </c>
      <c r="AA33">
        <v>446444280</v>
      </c>
      <c r="AB33">
        <f t="shared" si="19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0"/>
        <v>0</v>
      </c>
      <c r="AH33">
        <f>(EW33)</f>
        <v>0</v>
      </c>
      <c r="AI33">
        <f>(EX33)</f>
        <v>0</v>
      </c>
      <c r="AJ33">
        <f t="shared" si="21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9001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93</v>
      </c>
      <c r="CA33">
        <v>62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2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3"/>
        <v>0</v>
      </c>
      <c r="CV33">
        <f>AH33</f>
        <v>0</v>
      </c>
      <c r="CW33">
        <f>AI33</f>
        <v>0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416980027</v>
      </c>
      <c r="EF33">
        <v>2</v>
      </c>
      <c r="EG33" t="s">
        <v>29</v>
      </c>
      <c r="EH33">
        <v>9</v>
      </c>
      <c r="EI33" t="s">
        <v>30</v>
      </c>
      <c r="EJ33">
        <v>1</v>
      </c>
      <c r="EK33">
        <v>9001</v>
      </c>
      <c r="EL33" t="s">
        <v>30</v>
      </c>
      <c r="EM33" t="s">
        <v>31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93</v>
      </c>
      <c r="FY33">
        <v>62</v>
      </c>
      <c r="GA33" t="s">
        <v>3</v>
      </c>
      <c r="GD33">
        <v>1</v>
      </c>
      <c r="GF33">
        <v>-1614040265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0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18</v>
      </c>
      <c r="HN33" t="s">
        <v>32</v>
      </c>
      <c r="HO33" t="s">
        <v>33</v>
      </c>
      <c r="HP33" t="s">
        <v>30</v>
      </c>
      <c r="HQ33" t="s">
        <v>30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36</v>
      </c>
      <c r="E34" t="s">
        <v>59</v>
      </c>
      <c r="F34" t="s">
        <v>52</v>
      </c>
      <c r="G34" t="s">
        <v>53</v>
      </c>
      <c r="H34" t="s">
        <v>16</v>
      </c>
      <c r="I34">
        <f>I32*J34</f>
        <v>0</v>
      </c>
      <c r="J34">
        <v>0</v>
      </c>
      <c r="K34">
        <v>10</v>
      </c>
      <c r="O34">
        <f t="shared" si="14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15"/>
        <v>0</v>
      </c>
      <c r="U34">
        <f>ROUND(CV34*I34,7)</f>
        <v>0</v>
      </c>
      <c r="V34">
        <f>ROUND(CW34*I34,7)</f>
        <v>0</v>
      </c>
      <c r="W34">
        <f t="shared" si="16"/>
        <v>0</v>
      </c>
      <c r="X34">
        <f t="shared" si="17"/>
        <v>0</v>
      </c>
      <c r="Y34">
        <f t="shared" si="18"/>
        <v>0</v>
      </c>
      <c r="AA34">
        <v>446444280</v>
      </c>
      <c r="AB34">
        <f t="shared" si="19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0"/>
        <v>0</v>
      </c>
      <c r="AH34">
        <f>(EW34)</f>
        <v>0</v>
      </c>
      <c r="AI34">
        <f>(EX34)</f>
        <v>0</v>
      </c>
      <c r="AJ34">
        <f t="shared" si="21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9001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93</v>
      </c>
      <c r="CA34">
        <v>62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2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3"/>
        <v>0</v>
      </c>
      <c r="CV34">
        <f>AH34</f>
        <v>0</v>
      </c>
      <c r="CW34">
        <f>AI34</f>
        <v>0</v>
      </c>
      <c r="CX34">
        <f t="shared" si="24"/>
        <v>0</v>
      </c>
      <c r="CY34">
        <f t="shared" si="25"/>
        <v>0</v>
      </c>
      <c r="CZ34">
        <f t="shared" si="2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16</v>
      </c>
      <c r="DW34" t="s">
        <v>16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416980027</v>
      </c>
      <c r="EF34">
        <v>2</v>
      </c>
      <c r="EG34" t="s">
        <v>29</v>
      </c>
      <c r="EH34">
        <v>9</v>
      </c>
      <c r="EI34" t="s">
        <v>30</v>
      </c>
      <c r="EJ34">
        <v>1</v>
      </c>
      <c r="EK34">
        <v>9001</v>
      </c>
      <c r="EL34" t="s">
        <v>30</v>
      </c>
      <c r="EM34" t="s">
        <v>31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93</v>
      </c>
      <c r="FY34">
        <v>62</v>
      </c>
      <c r="GA34" t="s">
        <v>3</v>
      </c>
      <c r="GD34">
        <v>1</v>
      </c>
      <c r="GF34">
        <v>-442667550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7"/>
        <v>0</v>
      </c>
      <c r="GM34">
        <f t="shared" si="28"/>
        <v>0</v>
      </c>
      <c r="GN34">
        <f t="shared" si="29"/>
        <v>0</v>
      </c>
      <c r="GO34">
        <f t="shared" si="30"/>
        <v>0</v>
      </c>
      <c r="GP34">
        <f t="shared" si="31"/>
        <v>0</v>
      </c>
      <c r="GR34">
        <v>0</v>
      </c>
      <c r="GS34">
        <v>0</v>
      </c>
      <c r="GT34">
        <v>0</v>
      </c>
      <c r="GU34" t="s">
        <v>3</v>
      </c>
      <c r="GV34">
        <f t="shared" si="32"/>
        <v>0</v>
      </c>
      <c r="GW34">
        <v>1</v>
      </c>
      <c r="GX34">
        <f t="shared" si="33"/>
        <v>0</v>
      </c>
      <c r="HA34">
        <v>0</v>
      </c>
      <c r="HB34">
        <v>0</v>
      </c>
      <c r="HC34">
        <f t="shared" si="34"/>
        <v>0</v>
      </c>
      <c r="HE34" t="s">
        <v>3</v>
      </c>
      <c r="HF34" t="s">
        <v>3</v>
      </c>
      <c r="HM34" t="s">
        <v>18</v>
      </c>
      <c r="HN34" t="s">
        <v>32</v>
      </c>
      <c r="HO34" t="s">
        <v>33</v>
      </c>
      <c r="HP34" t="s">
        <v>30</v>
      </c>
      <c r="HQ34" t="s">
        <v>30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ROW(SmtRes!A56)</f>
        <v>56</v>
      </c>
      <c r="D35">
        <f>ROW(EtalonRes!A57)</f>
        <v>57</v>
      </c>
      <c r="E35" t="s">
        <v>60</v>
      </c>
      <c r="F35" t="s">
        <v>61</v>
      </c>
      <c r="G35" t="s">
        <v>62</v>
      </c>
      <c r="H35" t="s">
        <v>27</v>
      </c>
      <c r="I35">
        <v>1</v>
      </c>
      <c r="J35">
        <v>0</v>
      </c>
      <c r="K35">
        <v>1</v>
      </c>
      <c r="O35">
        <f t="shared" si="14"/>
        <v>23166</v>
      </c>
      <c r="P35">
        <f>SUMIF(SmtRes!AQ37:'SmtRes'!AQ56,"=1",SmtRes!DF37:'SmtRes'!DF56)</f>
        <v>0</v>
      </c>
      <c r="Q35">
        <f>SUMIF(SmtRes!AQ37:'SmtRes'!AQ56,"=1",SmtRes!DG37:'SmtRes'!DG56)</f>
        <v>642.49</v>
      </c>
      <c r="R35">
        <f>SUMIF(SmtRes!AQ37:'SmtRes'!AQ56,"=1",SmtRes!DH37:'SmtRes'!DH56)</f>
        <v>189.53</v>
      </c>
      <c r="S35">
        <f>SUMIF(SmtRes!AQ37:'SmtRes'!AQ56,"=1",SmtRes!DI37:'SmtRes'!DI56)</f>
        <v>22333.98</v>
      </c>
      <c r="T35">
        <f t="shared" si="15"/>
        <v>0</v>
      </c>
      <c r="U35">
        <f>SUMIF(SmtRes!AQ37:'SmtRes'!AQ56,"=1",SmtRes!CV37:'SmtRes'!CV56)</f>
        <v>46.6</v>
      </c>
      <c r="V35">
        <f>SUMIF(SmtRes!AQ37:'SmtRes'!AQ56,"=1",SmtRes!CW37:'SmtRes'!CW56)</f>
        <v>0.31</v>
      </c>
      <c r="W35">
        <f t="shared" si="16"/>
        <v>0</v>
      </c>
      <c r="X35">
        <f t="shared" si="17"/>
        <v>20946.86</v>
      </c>
      <c r="Y35">
        <f t="shared" si="18"/>
        <v>13964.58</v>
      </c>
      <c r="AA35">
        <v>446444280</v>
      </c>
      <c r="AB35">
        <f t="shared" si="19"/>
        <v>22916.058499999999</v>
      </c>
      <c r="AC35">
        <f>ROUND((0),6)</f>
        <v>0</v>
      </c>
      <c r="AD35">
        <f>ROUND((((SUM(SmtRes!BR37:'SmtRes'!BR56))-(SUM(SmtRes!BS37:'SmtRes'!BS56)))+AE35),6)</f>
        <v>582.07650000000001</v>
      </c>
      <c r="AE35">
        <f>ROUND((SUM(SmtRes!BS37:'SmtRes'!BS56)),6)</f>
        <v>189.5351</v>
      </c>
      <c r="AF35">
        <f>ROUND((SUM(SmtRes!BT37:'SmtRes'!BT56)),6)</f>
        <v>22333.982</v>
      </c>
      <c r="AG35">
        <f t="shared" si="20"/>
        <v>0</v>
      </c>
      <c r="AH35">
        <f>(SUM(SmtRes!BU37:'SmtRes'!BU56))</f>
        <v>46.6</v>
      </c>
      <c r="AI35">
        <f>(SUM(SmtRes!BV37:'SmtRes'!BV56))</f>
        <v>0.31</v>
      </c>
      <c r="AJ35">
        <f t="shared" si="21"/>
        <v>0</v>
      </c>
      <c r="AK35">
        <v>24453.655879600003</v>
      </c>
      <c r="AL35">
        <v>1348.0622796</v>
      </c>
      <c r="AM35">
        <v>582.07650000000001</v>
      </c>
      <c r="AN35">
        <v>189.5351</v>
      </c>
      <c r="AO35">
        <v>22333.982</v>
      </c>
      <c r="AP35">
        <v>0</v>
      </c>
      <c r="AQ35">
        <v>46.6</v>
      </c>
      <c r="AR35">
        <v>0.31</v>
      </c>
      <c r="AS35">
        <v>0</v>
      </c>
      <c r="AT35">
        <v>93</v>
      </c>
      <c r="AU35">
        <v>62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9001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93</v>
      </c>
      <c r="CA35">
        <v>62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2"/>
        <v>23166</v>
      </c>
      <c r="CQ35">
        <f>SUMIF(SmtRes!AQ37:'SmtRes'!AQ56,"=1",SmtRes!AA37:'SmtRes'!AA56)</f>
        <v>846113.75</v>
      </c>
      <c r="CR35">
        <f>SUMIF(SmtRes!AQ37:'SmtRes'!AQ56,"=1",SmtRes!AB37:'SmtRes'!AB56)</f>
        <v>2370.3000000000002</v>
      </c>
      <c r="CS35">
        <f>SUMIF(SmtRes!AQ37:'SmtRes'!AQ56,"=1",SmtRes!AC37:'SmtRes'!AC56)</f>
        <v>1264.6400000000001</v>
      </c>
      <c r="CT35">
        <f>SUMIF(SmtRes!AQ37:'SmtRes'!AQ56,"=1",SmtRes!AD37:'SmtRes'!AD56)</f>
        <v>479.27</v>
      </c>
      <c r="CU35">
        <f t="shared" si="23"/>
        <v>0</v>
      </c>
      <c r="CV35">
        <f>SUMIF(SmtRes!AQ37:'SmtRes'!AQ56,"=1",SmtRes!BU37:'SmtRes'!BU56)</f>
        <v>46.6</v>
      </c>
      <c r="CW35">
        <f>SUMIF(SmtRes!AQ37:'SmtRes'!AQ56,"=1",SmtRes!BV37:'SmtRes'!BV56)</f>
        <v>0.31</v>
      </c>
      <c r="CX35">
        <f t="shared" si="24"/>
        <v>0</v>
      </c>
      <c r="CY35">
        <f t="shared" si="25"/>
        <v>20946.864300000001</v>
      </c>
      <c r="CZ35">
        <f t="shared" si="26"/>
        <v>13964.5762</v>
      </c>
      <c r="DC35" t="s">
        <v>3</v>
      </c>
      <c r="DD35" t="s">
        <v>18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27</v>
      </c>
      <c r="DW35" t="s">
        <v>27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416980027</v>
      </c>
      <c r="EF35">
        <v>2</v>
      </c>
      <c r="EG35" t="s">
        <v>29</v>
      </c>
      <c r="EH35">
        <v>9</v>
      </c>
      <c r="EI35" t="s">
        <v>30</v>
      </c>
      <c r="EJ35">
        <v>1</v>
      </c>
      <c r="EK35">
        <v>9001</v>
      </c>
      <c r="EL35" t="s">
        <v>30</v>
      </c>
      <c r="EM35" t="s">
        <v>31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46.6</v>
      </c>
      <c r="EX35">
        <v>0.31</v>
      </c>
      <c r="EY35">
        <v>0</v>
      </c>
      <c r="FQ35">
        <v>0</v>
      </c>
      <c r="FR35">
        <v>0</v>
      </c>
      <c r="FS35">
        <v>0</v>
      </c>
      <c r="FX35">
        <v>93</v>
      </c>
      <c r="FY35">
        <v>62</v>
      </c>
      <c r="GA35" t="s">
        <v>3</v>
      </c>
      <c r="GD35">
        <v>1</v>
      </c>
      <c r="GF35">
        <v>1311072814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58077.440000000002</v>
      </c>
      <c r="GN35">
        <f t="shared" si="29"/>
        <v>58077.440000000002</v>
      </c>
      <c r="GO35">
        <f t="shared" si="30"/>
        <v>0</v>
      </c>
      <c r="GP35">
        <f t="shared" si="31"/>
        <v>0</v>
      </c>
      <c r="GR35">
        <v>0</v>
      </c>
      <c r="GS35">
        <v>0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32</v>
      </c>
      <c r="HO35" t="s">
        <v>33</v>
      </c>
      <c r="HP35" t="s">
        <v>30</v>
      </c>
      <c r="HQ35" t="s">
        <v>30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51</v>
      </c>
      <c r="E36" t="s">
        <v>64</v>
      </c>
      <c r="F36" t="s">
        <v>65</v>
      </c>
      <c r="G36" t="s">
        <v>66</v>
      </c>
      <c r="H36" t="s">
        <v>27</v>
      </c>
      <c r="I36">
        <f>I35*J36</f>
        <v>0</v>
      </c>
      <c r="J36">
        <v>0</v>
      </c>
      <c r="K36">
        <v>1</v>
      </c>
      <c r="O36">
        <f t="shared" si="14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15"/>
        <v>0</v>
      </c>
      <c r="U36">
        <f>ROUND(CV36*I36,7)</f>
        <v>0</v>
      </c>
      <c r="V36">
        <f>ROUND(CW36*I36,7)</f>
        <v>0</v>
      </c>
      <c r="W36">
        <f t="shared" si="16"/>
        <v>0</v>
      </c>
      <c r="X36">
        <f t="shared" si="17"/>
        <v>0</v>
      </c>
      <c r="Y36">
        <f t="shared" si="18"/>
        <v>0</v>
      </c>
      <c r="AA36">
        <v>446444280</v>
      </c>
      <c r="AB36">
        <f t="shared" si="19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0"/>
        <v>0</v>
      </c>
      <c r="AH36">
        <f>(EW36)</f>
        <v>0</v>
      </c>
      <c r="AI36">
        <f>(EX36)</f>
        <v>0</v>
      </c>
      <c r="AJ36">
        <f t="shared" si="21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93</v>
      </c>
      <c r="AU36">
        <v>62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9001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93</v>
      </c>
      <c r="CA36">
        <v>62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2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23"/>
        <v>0</v>
      </c>
      <c r="CV36">
        <f>AH36</f>
        <v>0</v>
      </c>
      <c r="CW36">
        <f>AI36</f>
        <v>0</v>
      </c>
      <c r="CX36">
        <f t="shared" si="24"/>
        <v>0</v>
      </c>
      <c r="CY36">
        <f t="shared" si="25"/>
        <v>0</v>
      </c>
      <c r="CZ36">
        <f t="shared" si="2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27</v>
      </c>
      <c r="DW36" t="s">
        <v>27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416980027</v>
      </c>
      <c r="EF36">
        <v>2</v>
      </c>
      <c r="EG36" t="s">
        <v>29</v>
      </c>
      <c r="EH36">
        <v>9</v>
      </c>
      <c r="EI36" t="s">
        <v>30</v>
      </c>
      <c r="EJ36">
        <v>1</v>
      </c>
      <c r="EK36">
        <v>9001</v>
      </c>
      <c r="EL36" t="s">
        <v>30</v>
      </c>
      <c r="EM36" t="s">
        <v>31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93</v>
      </c>
      <c r="FY36">
        <v>62</v>
      </c>
      <c r="GA36" t="s">
        <v>3</v>
      </c>
      <c r="GD36">
        <v>1</v>
      </c>
      <c r="GF36">
        <v>748648226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7"/>
        <v>0</v>
      </c>
      <c r="GM36">
        <f t="shared" si="28"/>
        <v>0</v>
      </c>
      <c r="GN36">
        <f t="shared" si="29"/>
        <v>0</v>
      </c>
      <c r="GO36">
        <f t="shared" si="30"/>
        <v>0</v>
      </c>
      <c r="GP36">
        <f t="shared" si="31"/>
        <v>0</v>
      </c>
      <c r="GR36">
        <v>0</v>
      </c>
      <c r="GS36">
        <v>0</v>
      </c>
      <c r="GT36">
        <v>0</v>
      </c>
      <c r="GU36" t="s">
        <v>3</v>
      </c>
      <c r="GV36">
        <f t="shared" si="32"/>
        <v>0</v>
      </c>
      <c r="GW36">
        <v>1</v>
      </c>
      <c r="GX36">
        <f t="shared" si="33"/>
        <v>0</v>
      </c>
      <c r="HA36">
        <v>0</v>
      </c>
      <c r="HB36">
        <v>0</v>
      </c>
      <c r="HC36">
        <f t="shared" si="34"/>
        <v>0</v>
      </c>
      <c r="HE36" t="s">
        <v>3</v>
      </c>
      <c r="HF36" t="s">
        <v>3</v>
      </c>
      <c r="HM36" t="s">
        <v>18</v>
      </c>
      <c r="HN36" t="s">
        <v>32</v>
      </c>
      <c r="HO36" t="s">
        <v>33</v>
      </c>
      <c r="HP36" t="s">
        <v>30</v>
      </c>
      <c r="HQ36" t="s">
        <v>30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ROW(SmtRes!A63)</f>
        <v>63</v>
      </c>
      <c r="D37">
        <f>ROW(EtalonRes!A64)</f>
        <v>64</v>
      </c>
      <c r="E37" t="s">
        <v>67</v>
      </c>
      <c r="F37" t="s">
        <v>68</v>
      </c>
      <c r="G37" t="s">
        <v>69</v>
      </c>
      <c r="H37" t="s">
        <v>70</v>
      </c>
      <c r="I37">
        <f>ROUND(1/100,7)</f>
        <v>0.01</v>
      </c>
      <c r="J37">
        <v>0</v>
      </c>
      <c r="K37">
        <f>ROUND(1/100,7)</f>
        <v>0.01</v>
      </c>
      <c r="O37">
        <f t="shared" si="14"/>
        <v>179.23</v>
      </c>
      <c r="P37">
        <f>SUMIF(SmtRes!AQ57:'SmtRes'!AQ63,"=1",SmtRes!DF57:'SmtRes'!DF63)</f>
        <v>0</v>
      </c>
      <c r="Q37">
        <f>SUMIF(SmtRes!AQ57:'SmtRes'!AQ63,"=1",SmtRes!DG57:'SmtRes'!DG63)</f>
        <v>0</v>
      </c>
      <c r="R37">
        <f>SUMIF(SmtRes!AQ57:'SmtRes'!AQ63,"=1",SmtRes!DH57:'SmtRes'!DH63)</f>
        <v>0</v>
      </c>
      <c r="S37">
        <f>SUMIF(SmtRes!AQ57:'SmtRes'!AQ63,"=1",SmtRes!DI57:'SmtRes'!DI63)</f>
        <v>179.23000000000002</v>
      </c>
      <c r="T37">
        <f t="shared" si="15"/>
        <v>0</v>
      </c>
      <c r="U37">
        <f>SUMIF(SmtRes!AQ57:'SmtRes'!AQ63,"=1",SmtRes!CV57:'SmtRes'!CV63)</f>
        <v>0.34420000000000001</v>
      </c>
      <c r="V37">
        <f>SUMIF(SmtRes!AQ57:'SmtRes'!AQ63,"=1",SmtRes!CW57:'SmtRes'!CW63)</f>
        <v>0</v>
      </c>
      <c r="W37">
        <f t="shared" si="16"/>
        <v>0</v>
      </c>
      <c r="X37">
        <f t="shared" si="17"/>
        <v>166.68</v>
      </c>
      <c r="Y37">
        <f t="shared" si="18"/>
        <v>111.12</v>
      </c>
      <c r="AA37">
        <v>446444280</v>
      </c>
      <c r="AB37">
        <f t="shared" si="19"/>
        <v>17922.647300000001</v>
      </c>
      <c r="AC37">
        <f>ROUND((0),6)</f>
        <v>0</v>
      </c>
      <c r="AD37">
        <f>ROUND((((0)-(0))+AE37),6)</f>
        <v>0</v>
      </c>
      <c r="AE37">
        <f>ROUND((0),6)</f>
        <v>0</v>
      </c>
      <c r="AF37">
        <f>ROUND((SUM(SmtRes!BT57:'SmtRes'!BT63)),6)</f>
        <v>17922.647300000001</v>
      </c>
      <c r="AG37">
        <f t="shared" si="20"/>
        <v>0</v>
      </c>
      <c r="AH37">
        <f>(SUM(SmtRes!BU57:'SmtRes'!BU63))</f>
        <v>34.42</v>
      </c>
      <c r="AI37">
        <f>(0)</f>
        <v>0</v>
      </c>
      <c r="AJ37">
        <f t="shared" si="21"/>
        <v>0</v>
      </c>
      <c r="AK37">
        <v>18047.358224000003</v>
      </c>
      <c r="AL37">
        <v>124.71092400000001</v>
      </c>
      <c r="AM37">
        <v>0</v>
      </c>
      <c r="AN37">
        <v>0</v>
      </c>
      <c r="AO37">
        <v>17922.647300000004</v>
      </c>
      <c r="AP37">
        <v>0</v>
      </c>
      <c r="AQ37">
        <v>34.42</v>
      </c>
      <c r="AR37">
        <v>0</v>
      </c>
      <c r="AS37">
        <v>0</v>
      </c>
      <c r="AT37">
        <v>93</v>
      </c>
      <c r="AU37">
        <v>62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71</v>
      </c>
      <c r="BM37">
        <v>9001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93</v>
      </c>
      <c r="CA37">
        <v>62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2"/>
        <v>179.23000000000002</v>
      </c>
      <c r="CQ37">
        <f>SUMIF(SmtRes!AQ57:'SmtRes'!AQ63,"=1",SmtRes!AA57:'SmtRes'!AA63)</f>
        <v>6740.25</v>
      </c>
      <c r="CR37">
        <f>SUMIF(SmtRes!AQ57:'SmtRes'!AQ63,"=1",SmtRes!AB57:'SmtRes'!AB63)</f>
        <v>0</v>
      </c>
      <c r="CS37">
        <f>SUMIF(SmtRes!AQ57:'SmtRes'!AQ63,"=1",SmtRes!AC57:'SmtRes'!AC63)</f>
        <v>0</v>
      </c>
      <c r="CT37">
        <f>SUMIF(SmtRes!AQ57:'SmtRes'!AQ63,"=1",SmtRes!AD57:'SmtRes'!AD63)</f>
        <v>1381.44</v>
      </c>
      <c r="CU37">
        <f t="shared" si="23"/>
        <v>0</v>
      </c>
      <c r="CV37">
        <f>SUMIF(SmtRes!AQ57:'SmtRes'!AQ63,"=1",SmtRes!BU57:'SmtRes'!BU63)</f>
        <v>34.42</v>
      </c>
      <c r="CW37">
        <f>SUMIF(SmtRes!AQ57:'SmtRes'!AQ63,"=1",SmtRes!BV57:'SmtRes'!BV63)</f>
        <v>0</v>
      </c>
      <c r="CX37">
        <f t="shared" si="24"/>
        <v>0</v>
      </c>
      <c r="CY37">
        <f t="shared" si="25"/>
        <v>166.68390000000002</v>
      </c>
      <c r="CZ37">
        <f t="shared" si="26"/>
        <v>111.12260000000002</v>
      </c>
      <c r="DC37" t="s">
        <v>3</v>
      </c>
      <c r="DD37" t="s">
        <v>18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70</v>
      </c>
      <c r="DW37" t="s">
        <v>70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416980027</v>
      </c>
      <c r="EF37">
        <v>2</v>
      </c>
      <c r="EG37" t="s">
        <v>29</v>
      </c>
      <c r="EH37">
        <v>9</v>
      </c>
      <c r="EI37" t="s">
        <v>30</v>
      </c>
      <c r="EJ37">
        <v>1</v>
      </c>
      <c r="EK37">
        <v>9001</v>
      </c>
      <c r="EL37" t="s">
        <v>30</v>
      </c>
      <c r="EM37" t="s">
        <v>31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34.42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93</v>
      </c>
      <c r="FY37">
        <v>62</v>
      </c>
      <c r="GA37" t="s">
        <v>3</v>
      </c>
      <c r="GD37">
        <v>1</v>
      </c>
      <c r="GF37">
        <v>278767066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457.03</v>
      </c>
      <c r="GN37">
        <f t="shared" si="29"/>
        <v>457.03</v>
      </c>
      <c r="GO37">
        <f t="shared" si="30"/>
        <v>0</v>
      </c>
      <c r="GP37">
        <f t="shared" si="31"/>
        <v>0</v>
      </c>
      <c r="GR37">
        <v>0</v>
      </c>
      <c r="GS37">
        <v>0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32</v>
      </c>
      <c r="HO37" t="s">
        <v>33</v>
      </c>
      <c r="HP37" t="s">
        <v>30</v>
      </c>
      <c r="HQ37" t="s">
        <v>30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63</v>
      </c>
      <c r="E38" t="s">
        <v>72</v>
      </c>
      <c r="F38" t="s">
        <v>73</v>
      </c>
      <c r="G38" t="s">
        <v>74</v>
      </c>
      <c r="H38" t="s">
        <v>75</v>
      </c>
      <c r="I38">
        <f>I37*J38</f>
        <v>0</v>
      </c>
      <c r="J38">
        <v>0</v>
      </c>
      <c r="K38">
        <v>100</v>
      </c>
      <c r="O38">
        <f t="shared" si="14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15"/>
        <v>0</v>
      </c>
      <c r="U38">
        <f>ROUND(CV38*I38,7)</f>
        <v>0</v>
      </c>
      <c r="V38">
        <f>ROUND(CW38*I38,7)</f>
        <v>0</v>
      </c>
      <c r="W38">
        <f t="shared" si="16"/>
        <v>0</v>
      </c>
      <c r="X38">
        <f t="shared" si="17"/>
        <v>0</v>
      </c>
      <c r="Y38">
        <f t="shared" si="18"/>
        <v>0</v>
      </c>
      <c r="AA38">
        <v>446444280</v>
      </c>
      <c r="AB38">
        <f t="shared" si="19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0"/>
        <v>0</v>
      </c>
      <c r="AH38">
        <f>(EW38)</f>
        <v>0</v>
      </c>
      <c r="AI38">
        <f>(EX38)</f>
        <v>0</v>
      </c>
      <c r="AJ38">
        <f t="shared" si="21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93</v>
      </c>
      <c r="AU38">
        <v>62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9001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93</v>
      </c>
      <c r="CA38">
        <v>62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2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23"/>
        <v>0</v>
      </c>
      <c r="CV38">
        <f>AH38</f>
        <v>0</v>
      </c>
      <c r="CW38">
        <f>AI38</f>
        <v>0</v>
      </c>
      <c r="CX38">
        <f t="shared" si="24"/>
        <v>0</v>
      </c>
      <c r="CY38">
        <f t="shared" si="25"/>
        <v>0</v>
      </c>
      <c r="CZ38">
        <f t="shared" si="2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75</v>
      </c>
      <c r="DW38" t="s">
        <v>75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416980027</v>
      </c>
      <c r="EF38">
        <v>2</v>
      </c>
      <c r="EG38" t="s">
        <v>29</v>
      </c>
      <c r="EH38">
        <v>9</v>
      </c>
      <c r="EI38" t="s">
        <v>30</v>
      </c>
      <c r="EJ38">
        <v>1</v>
      </c>
      <c r="EK38">
        <v>9001</v>
      </c>
      <c r="EL38" t="s">
        <v>30</v>
      </c>
      <c r="EM38" t="s">
        <v>31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93</v>
      </c>
      <c r="FY38">
        <v>62</v>
      </c>
      <c r="GA38" t="s">
        <v>3</v>
      </c>
      <c r="GD38">
        <v>1</v>
      </c>
      <c r="GF38">
        <v>392970356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7"/>
        <v>0</v>
      </c>
      <c r="GM38">
        <f t="shared" si="28"/>
        <v>0</v>
      </c>
      <c r="GN38">
        <f t="shared" si="29"/>
        <v>0</v>
      </c>
      <c r="GO38">
        <f t="shared" si="30"/>
        <v>0</v>
      </c>
      <c r="GP38">
        <f t="shared" si="31"/>
        <v>0</v>
      </c>
      <c r="GR38">
        <v>0</v>
      </c>
      <c r="GS38">
        <v>0</v>
      </c>
      <c r="GT38">
        <v>0</v>
      </c>
      <c r="GU38" t="s">
        <v>3</v>
      </c>
      <c r="GV38">
        <f t="shared" si="32"/>
        <v>0</v>
      </c>
      <c r="GW38">
        <v>1</v>
      </c>
      <c r="GX38">
        <f t="shared" si="33"/>
        <v>0</v>
      </c>
      <c r="HA38">
        <v>0</v>
      </c>
      <c r="HB38">
        <v>0</v>
      </c>
      <c r="HC38">
        <f t="shared" si="34"/>
        <v>0</v>
      </c>
      <c r="HE38" t="s">
        <v>3</v>
      </c>
      <c r="HF38" t="s">
        <v>3</v>
      </c>
      <c r="HM38" t="s">
        <v>18</v>
      </c>
      <c r="HN38" t="s">
        <v>32</v>
      </c>
      <c r="HO38" t="s">
        <v>33</v>
      </c>
      <c r="HP38" t="s">
        <v>30</v>
      </c>
      <c r="HQ38" t="s">
        <v>30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ROW(SmtRes!A71)</f>
        <v>71</v>
      </c>
      <c r="D39">
        <f>ROW(EtalonRes!A72)</f>
        <v>72</v>
      </c>
      <c r="E39" t="s">
        <v>3</v>
      </c>
      <c r="F39" t="s">
        <v>76</v>
      </c>
      <c r="G39" t="s">
        <v>77</v>
      </c>
      <c r="H39" t="s">
        <v>16</v>
      </c>
      <c r="I39">
        <v>1</v>
      </c>
      <c r="J39">
        <v>0</v>
      </c>
      <c r="K39">
        <v>1</v>
      </c>
      <c r="O39">
        <f t="shared" si="14"/>
        <v>2318.31</v>
      </c>
      <c r="P39">
        <f>SUMIF(SmtRes!AQ64:'SmtRes'!AQ71,"=1",SmtRes!DF64:'SmtRes'!DF71)</f>
        <v>0</v>
      </c>
      <c r="Q39">
        <f>SUMIF(SmtRes!AQ64:'SmtRes'!AQ71,"=1",SmtRes!DG64:'SmtRes'!DG71)</f>
        <v>254.06</v>
      </c>
      <c r="R39">
        <f>SUMIF(SmtRes!AQ64:'SmtRes'!AQ71,"=1",SmtRes!DH64:'SmtRes'!DH71)</f>
        <v>99.24</v>
      </c>
      <c r="S39">
        <f>SUMIF(SmtRes!AQ64:'SmtRes'!AQ71,"=1",SmtRes!DI64:'SmtRes'!DI71)</f>
        <v>1965.01</v>
      </c>
      <c r="T39">
        <f t="shared" si="15"/>
        <v>0</v>
      </c>
      <c r="U39">
        <f>SUMIF(SmtRes!AQ64:'SmtRes'!AQ71,"=1",SmtRes!CV64:'SmtRes'!CV71)</f>
        <v>4.0999999999999996</v>
      </c>
      <c r="V39">
        <f>SUMIF(SmtRes!AQ64:'SmtRes'!AQ71,"=1",SmtRes!CW64:'SmtRes'!CW71)</f>
        <v>0.16</v>
      </c>
      <c r="W39">
        <f t="shared" si="16"/>
        <v>0</v>
      </c>
      <c r="X39">
        <f t="shared" si="17"/>
        <v>1857.83</v>
      </c>
      <c r="Y39">
        <f t="shared" si="18"/>
        <v>949.56</v>
      </c>
      <c r="AA39">
        <v>-1</v>
      </c>
      <c r="AB39">
        <f t="shared" si="19"/>
        <v>2219.0677999999998</v>
      </c>
      <c r="AC39">
        <f>ROUND((0),6)</f>
        <v>0</v>
      </c>
      <c r="AD39">
        <f>ROUND((((SUM(SmtRes!BR64:'SmtRes'!BR71))-(SUM(SmtRes!BS64:'SmtRes'!BS71)))+AE39),6)</f>
        <v>254.0608</v>
      </c>
      <c r="AE39">
        <f>ROUND((SUM(SmtRes!BS64:'SmtRes'!BS71)),6)</f>
        <v>99.238399999999999</v>
      </c>
      <c r="AF39">
        <f>ROUND((SUM(SmtRes!BT64:'SmtRes'!BT71)),6)</f>
        <v>1965.0070000000001</v>
      </c>
      <c r="AG39">
        <f t="shared" si="20"/>
        <v>0</v>
      </c>
      <c r="AH39">
        <f>(SUM(SmtRes!BU64:'SmtRes'!BU71))</f>
        <v>4.0999999999999996</v>
      </c>
      <c r="AI39">
        <f>(SUM(SmtRes!BV64:'SmtRes'!BV71))</f>
        <v>0.16</v>
      </c>
      <c r="AJ39">
        <f t="shared" si="21"/>
        <v>0</v>
      </c>
      <c r="AK39">
        <v>2954.1918930000002</v>
      </c>
      <c r="AL39">
        <v>635.88569299999995</v>
      </c>
      <c r="AM39">
        <v>254.06080000000003</v>
      </c>
      <c r="AN39">
        <v>99.238399999999999</v>
      </c>
      <c r="AO39">
        <v>1965.0069999999998</v>
      </c>
      <c r="AP39">
        <v>0</v>
      </c>
      <c r="AQ39">
        <v>4.0999999999999996</v>
      </c>
      <c r="AR39">
        <v>0.16</v>
      </c>
      <c r="AS39">
        <v>0</v>
      </c>
      <c r="AT39">
        <v>90</v>
      </c>
      <c r="AU39">
        <v>46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78</v>
      </c>
      <c r="BM39">
        <v>110001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2"/>
        <v>2318.31</v>
      </c>
      <c r="CQ39">
        <f>SUMIF(SmtRes!AQ64:'SmtRes'!AQ71,"=1",SmtRes!AA64:'SmtRes'!AA71)</f>
        <v>248605.21</v>
      </c>
      <c r="CR39">
        <f>SUMIF(SmtRes!AQ64:'SmtRes'!AQ71,"=1",SmtRes!AB64:'SmtRes'!AB71)</f>
        <v>1587.88</v>
      </c>
      <c r="CS39">
        <f>SUMIF(SmtRes!AQ64:'SmtRes'!AQ71,"=1",SmtRes!AC64:'SmtRes'!AC71)</f>
        <v>620.24</v>
      </c>
      <c r="CT39">
        <f>SUMIF(SmtRes!AQ64:'SmtRes'!AQ71,"=1",SmtRes!AD64:'SmtRes'!AD71)</f>
        <v>479.27</v>
      </c>
      <c r="CU39">
        <f t="shared" si="23"/>
        <v>0</v>
      </c>
      <c r="CV39">
        <f>SUMIF(SmtRes!AQ64:'SmtRes'!AQ71,"=1",SmtRes!BU64:'SmtRes'!BU71)</f>
        <v>4.0999999999999996</v>
      </c>
      <c r="CW39">
        <f>SUMIF(SmtRes!AQ64:'SmtRes'!AQ71,"=1",SmtRes!BV64:'SmtRes'!BV71)</f>
        <v>0.16</v>
      </c>
      <c r="CX39">
        <f t="shared" si="24"/>
        <v>0</v>
      </c>
      <c r="CY39">
        <f t="shared" si="25"/>
        <v>1857.825</v>
      </c>
      <c r="CZ39">
        <f t="shared" si="26"/>
        <v>949.55499999999995</v>
      </c>
      <c r="DC39" t="s">
        <v>3</v>
      </c>
      <c r="DD39" t="s">
        <v>18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16</v>
      </c>
      <c r="DW39" t="s">
        <v>16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416979908</v>
      </c>
      <c r="EF39">
        <v>3</v>
      </c>
      <c r="EG39" t="s">
        <v>19</v>
      </c>
      <c r="EH39">
        <v>0</v>
      </c>
      <c r="EI39" t="s">
        <v>3</v>
      </c>
      <c r="EJ39">
        <v>2</v>
      </c>
      <c r="EK39">
        <v>110001</v>
      </c>
      <c r="EL39" t="s">
        <v>20</v>
      </c>
      <c r="EM39" t="s">
        <v>21</v>
      </c>
      <c r="EO39" t="s">
        <v>3</v>
      </c>
      <c r="EQ39">
        <v>1536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4.0999999999999996</v>
      </c>
      <c r="EX39">
        <v>0.16</v>
      </c>
      <c r="EY39">
        <v>0</v>
      </c>
      <c r="FQ39">
        <v>0</v>
      </c>
      <c r="FR39">
        <v>0</v>
      </c>
      <c r="FS39">
        <v>0</v>
      </c>
      <c r="FX39">
        <v>90</v>
      </c>
      <c r="FY39">
        <v>46</v>
      </c>
      <c r="GA39" t="s">
        <v>3</v>
      </c>
      <c r="GD39">
        <v>1</v>
      </c>
      <c r="GF39">
        <v>1074704232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5125.7</v>
      </c>
      <c r="GN39">
        <f t="shared" si="29"/>
        <v>0</v>
      </c>
      <c r="GO39">
        <f t="shared" si="30"/>
        <v>5125.7</v>
      </c>
      <c r="GP39">
        <f t="shared" si="31"/>
        <v>0</v>
      </c>
      <c r="GR39">
        <v>0</v>
      </c>
      <c r="GS39">
        <v>0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22</v>
      </c>
      <c r="HO39" t="s">
        <v>23</v>
      </c>
      <c r="HP39" t="s">
        <v>20</v>
      </c>
      <c r="HQ39" t="s">
        <v>20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71</v>
      </c>
      <c r="E40" t="s">
        <v>3</v>
      </c>
      <c r="F40" t="s">
        <v>79</v>
      </c>
      <c r="G40" t="s">
        <v>80</v>
      </c>
      <c r="H40" t="s">
        <v>81</v>
      </c>
      <c r="I40">
        <f>J40</f>
        <v>2</v>
      </c>
      <c r="J40">
        <v>2</v>
      </c>
      <c r="K40">
        <v>2</v>
      </c>
      <c r="O40">
        <f>ROUND(P40,2)</f>
        <v>39.299999999999997</v>
      </c>
      <c r="P40">
        <f>ROUND(ROUND(ROUND(SUMIF(SmtRes!AQ64:'SmtRes'!AQ71,"=1",SmtRes!CU64:'SmtRes'!CU71),2),2)*I40/100,2)</f>
        <v>39.299999999999997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15"/>
        <v>0</v>
      </c>
      <c r="U40">
        <f>ROUND(CV40*I40,7)</f>
        <v>0</v>
      </c>
      <c r="V40">
        <f>ROUND(CW40*I40,7)</f>
        <v>0</v>
      </c>
      <c r="W40">
        <f t="shared" si="16"/>
        <v>0</v>
      </c>
      <c r="X40">
        <f t="shared" si="17"/>
        <v>0</v>
      </c>
      <c r="Y40">
        <f t="shared" si="18"/>
        <v>0</v>
      </c>
      <c r="AA40">
        <v>-1</v>
      </c>
      <c r="AB40">
        <f t="shared" si="19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0"/>
        <v>0</v>
      </c>
      <c r="AH40">
        <f>(EW40)</f>
        <v>0</v>
      </c>
      <c r="AI40">
        <f>(EX40)</f>
        <v>0</v>
      </c>
      <c r="AJ40">
        <f t="shared" si="21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90</v>
      </c>
      <c r="AU40">
        <v>46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110001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81</v>
      </c>
      <c r="DW40" t="s">
        <v>81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416979908</v>
      </c>
      <c r="EF40">
        <v>3</v>
      </c>
      <c r="EG40" t="s">
        <v>19</v>
      </c>
      <c r="EH40">
        <v>0</v>
      </c>
      <c r="EI40" t="s">
        <v>3</v>
      </c>
      <c r="EJ40">
        <v>2</v>
      </c>
      <c r="EK40">
        <v>110001</v>
      </c>
      <c r="EL40" t="s">
        <v>20</v>
      </c>
      <c r="EM40" t="s">
        <v>21</v>
      </c>
      <c r="EO40" t="s">
        <v>3</v>
      </c>
      <c r="EQ40">
        <v>1536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90</v>
      </c>
      <c r="FY40">
        <v>46</v>
      </c>
      <c r="GA40" t="s">
        <v>3</v>
      </c>
      <c r="GD40">
        <v>1</v>
      </c>
      <c r="GF40">
        <v>274903907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7"/>
        <v>0</v>
      </c>
      <c r="GM40">
        <f t="shared" si="28"/>
        <v>39.299999999999997</v>
      </c>
      <c r="GN40">
        <f t="shared" si="29"/>
        <v>0</v>
      </c>
      <c r="GO40">
        <f t="shared" si="30"/>
        <v>39.299999999999997</v>
      </c>
      <c r="GP40">
        <f t="shared" si="31"/>
        <v>0</v>
      </c>
      <c r="GR40">
        <v>0</v>
      </c>
      <c r="GS40">
        <v>0</v>
      </c>
      <c r="GT40">
        <v>0</v>
      </c>
      <c r="GU40" t="s">
        <v>3</v>
      </c>
      <c r="GV40">
        <f t="shared" si="32"/>
        <v>0</v>
      </c>
      <c r="GW40">
        <v>1</v>
      </c>
      <c r="GX40">
        <f t="shared" si="33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22</v>
      </c>
      <c r="HO40" t="s">
        <v>23</v>
      </c>
      <c r="HP40" t="s">
        <v>20</v>
      </c>
      <c r="HQ40" t="s">
        <v>20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ROW(SmtRes!A75)</f>
        <v>75</v>
      </c>
      <c r="D41">
        <f>ROW(EtalonRes!A76)</f>
        <v>76</v>
      </c>
      <c r="E41" t="s">
        <v>3</v>
      </c>
      <c r="F41" t="s">
        <v>82</v>
      </c>
      <c r="G41" t="s">
        <v>83</v>
      </c>
      <c r="H41" t="s">
        <v>16</v>
      </c>
      <c r="I41">
        <v>1</v>
      </c>
      <c r="J41">
        <v>0</v>
      </c>
      <c r="K41">
        <v>1</v>
      </c>
      <c r="O41">
        <f>ROUND(CP41,2)</f>
        <v>509.48</v>
      </c>
      <c r="P41">
        <f>SUMIF(SmtRes!AQ72:'SmtRes'!AQ75,"=1",SmtRes!DF72:'SmtRes'!DF75)</f>
        <v>0</v>
      </c>
      <c r="Q41">
        <f>SUMIF(SmtRes!AQ72:'SmtRes'!AQ75,"=1",SmtRes!DG72:'SmtRes'!DG75)</f>
        <v>0</v>
      </c>
      <c r="R41">
        <f>SUMIF(SmtRes!AQ72:'SmtRes'!AQ75,"=1",SmtRes!DH72:'SmtRes'!DH75)</f>
        <v>0</v>
      </c>
      <c r="S41">
        <f>SUMIF(SmtRes!AQ72:'SmtRes'!AQ75,"=1",SmtRes!DI72:'SmtRes'!DI75)</f>
        <v>509.48</v>
      </c>
      <c r="T41">
        <f t="shared" si="15"/>
        <v>0</v>
      </c>
      <c r="U41">
        <f>SUMIF(SmtRes!AQ72:'SmtRes'!AQ75,"=1",SmtRes!CV72:'SmtRes'!CV75)</f>
        <v>1</v>
      </c>
      <c r="V41">
        <f>SUMIF(SmtRes!AQ72:'SmtRes'!AQ75,"=1",SmtRes!CW72:'SmtRes'!CW75)</f>
        <v>0</v>
      </c>
      <c r="W41">
        <f t="shared" si="16"/>
        <v>0</v>
      </c>
      <c r="X41">
        <f t="shared" si="17"/>
        <v>484.01</v>
      </c>
      <c r="Y41">
        <f t="shared" si="18"/>
        <v>270.02</v>
      </c>
      <c r="AA41">
        <v>-1</v>
      </c>
      <c r="AB41">
        <f t="shared" si="19"/>
        <v>509.48</v>
      </c>
      <c r="AC41">
        <f>ROUND((0),6)</f>
        <v>0</v>
      </c>
      <c r="AD41">
        <f>ROUND((((0)-(0))+AE41),6)</f>
        <v>0</v>
      </c>
      <c r="AE41">
        <f>ROUND((0),6)</f>
        <v>0</v>
      </c>
      <c r="AF41">
        <f>ROUND((SUM(SmtRes!BT72:'SmtRes'!BT75)),6)</f>
        <v>509.48</v>
      </c>
      <c r="AG41">
        <f t="shared" si="20"/>
        <v>0</v>
      </c>
      <c r="AH41">
        <f>(SUM(SmtRes!BU72:'SmtRes'!BU75))</f>
        <v>1</v>
      </c>
      <c r="AI41">
        <f>(0)</f>
        <v>0</v>
      </c>
      <c r="AJ41">
        <f t="shared" si="21"/>
        <v>0</v>
      </c>
      <c r="AK41">
        <v>555.07205999999996</v>
      </c>
      <c r="AL41">
        <v>45.592060000000004</v>
      </c>
      <c r="AM41">
        <v>0</v>
      </c>
      <c r="AN41">
        <v>0</v>
      </c>
      <c r="AO41">
        <v>509.48</v>
      </c>
      <c r="AP41">
        <v>0</v>
      </c>
      <c r="AQ41">
        <v>1</v>
      </c>
      <c r="AR41">
        <v>0</v>
      </c>
      <c r="AS41">
        <v>0</v>
      </c>
      <c r="AT41">
        <v>95</v>
      </c>
      <c r="AU41">
        <v>53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84</v>
      </c>
      <c r="BM41">
        <v>110004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53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509.48</v>
      </c>
      <c r="CQ41">
        <f>SUMIF(SmtRes!AQ72:'SmtRes'!AQ75,"=1",SmtRes!AA72:'SmtRes'!AA75)</f>
        <v>19746.52</v>
      </c>
      <c r="CR41">
        <f>SUMIF(SmtRes!AQ72:'SmtRes'!AQ75,"=1",SmtRes!AB72:'SmtRes'!AB75)</f>
        <v>0</v>
      </c>
      <c r="CS41">
        <f>SUMIF(SmtRes!AQ72:'SmtRes'!AQ75,"=1",SmtRes!AC72:'SmtRes'!AC75)</f>
        <v>0</v>
      </c>
      <c r="CT41">
        <f>SUMIF(SmtRes!AQ72:'SmtRes'!AQ75,"=1",SmtRes!AD72:'SmtRes'!AD75)</f>
        <v>509.48</v>
      </c>
      <c r="CU41">
        <f>AG41</f>
        <v>0</v>
      </c>
      <c r="CV41">
        <f>SUMIF(SmtRes!AQ72:'SmtRes'!AQ75,"=1",SmtRes!BU72:'SmtRes'!BU75)</f>
        <v>1</v>
      </c>
      <c r="CW41">
        <f>SUMIF(SmtRes!AQ72:'SmtRes'!AQ75,"=1",SmtRes!BV72:'SmtRes'!BV75)</f>
        <v>0</v>
      </c>
      <c r="CX41">
        <f>AJ41</f>
        <v>0</v>
      </c>
      <c r="CY41">
        <f>(((S41+R41)*AT41)/100)</f>
        <v>484.00599999999997</v>
      </c>
      <c r="CZ41">
        <f>(((S41+R41)*AU41)/100)</f>
        <v>270.02440000000001</v>
      </c>
      <c r="DC41" t="s">
        <v>3</v>
      </c>
      <c r="DD41" t="s">
        <v>18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16</v>
      </c>
      <c r="DW41" t="s">
        <v>16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416979909</v>
      </c>
      <c r="EF41">
        <v>3</v>
      </c>
      <c r="EG41" t="s">
        <v>19</v>
      </c>
      <c r="EH41">
        <v>0</v>
      </c>
      <c r="EI41" t="s">
        <v>3</v>
      </c>
      <c r="EJ41">
        <v>2</v>
      </c>
      <c r="EK41">
        <v>110004</v>
      </c>
      <c r="EL41" t="s">
        <v>85</v>
      </c>
      <c r="EM41" t="s">
        <v>21</v>
      </c>
      <c r="EO41" t="s">
        <v>3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95</v>
      </c>
      <c r="FY41">
        <v>53</v>
      </c>
      <c r="GA41" t="s">
        <v>3</v>
      </c>
      <c r="GD41">
        <v>1</v>
      </c>
      <c r="GF41">
        <v>143431252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1263.51</v>
      </c>
      <c r="GN41">
        <f t="shared" si="29"/>
        <v>0</v>
      </c>
      <c r="GO41">
        <f t="shared" si="30"/>
        <v>1263.51</v>
      </c>
      <c r="GP41">
        <f t="shared" si="31"/>
        <v>0</v>
      </c>
      <c r="GR41">
        <v>0</v>
      </c>
      <c r="GS41">
        <v>0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86</v>
      </c>
      <c r="HO41" t="s">
        <v>87</v>
      </c>
      <c r="HP41" t="s">
        <v>85</v>
      </c>
      <c r="HQ41" t="s">
        <v>85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75</v>
      </c>
      <c r="E42" t="s">
        <v>3</v>
      </c>
      <c r="F42" t="s">
        <v>79</v>
      </c>
      <c r="G42" t="s">
        <v>80</v>
      </c>
      <c r="H42" t="s">
        <v>81</v>
      </c>
      <c r="I42">
        <f>J42</f>
        <v>2</v>
      </c>
      <c r="J42">
        <v>2</v>
      </c>
      <c r="K42">
        <v>2</v>
      </c>
      <c r="O42">
        <f>ROUND(P42,2)</f>
        <v>10.19</v>
      </c>
      <c r="P42">
        <f>ROUND(ROUND(ROUND(SUMIF(SmtRes!AQ72:'SmtRes'!AQ75,"=1",SmtRes!CU72:'SmtRes'!CU75),2),2)*I42/100,2)</f>
        <v>10.19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15"/>
        <v>0</v>
      </c>
      <c r="U42">
        <f>ROUND(CV42*I42,7)</f>
        <v>0</v>
      </c>
      <c r="V42">
        <f>ROUND(CW42*I42,7)</f>
        <v>0</v>
      </c>
      <c r="W42">
        <f t="shared" si="16"/>
        <v>0</v>
      </c>
      <c r="X42">
        <f t="shared" si="17"/>
        <v>0</v>
      </c>
      <c r="Y42">
        <f t="shared" si="18"/>
        <v>0</v>
      </c>
      <c r="AA42">
        <v>-1</v>
      </c>
      <c r="AB42">
        <f t="shared" si="19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0"/>
        <v>0</v>
      </c>
      <c r="AH42">
        <f>(EW42)</f>
        <v>0</v>
      </c>
      <c r="AI42">
        <f>(EX42)</f>
        <v>0</v>
      </c>
      <c r="AJ42">
        <f t="shared" si="21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95</v>
      </c>
      <c r="AU42">
        <v>53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110004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95</v>
      </c>
      <c r="CA42">
        <v>53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81</v>
      </c>
      <c r="DW42" t="s">
        <v>81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416979909</v>
      </c>
      <c r="EF42">
        <v>3</v>
      </c>
      <c r="EG42" t="s">
        <v>19</v>
      </c>
      <c r="EH42">
        <v>0</v>
      </c>
      <c r="EI42" t="s">
        <v>3</v>
      </c>
      <c r="EJ42">
        <v>2</v>
      </c>
      <c r="EK42">
        <v>110004</v>
      </c>
      <c r="EL42" t="s">
        <v>85</v>
      </c>
      <c r="EM42" t="s">
        <v>21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95</v>
      </c>
      <c r="FY42">
        <v>53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7"/>
        <v>0</v>
      </c>
      <c r="GM42">
        <f t="shared" si="28"/>
        <v>10.19</v>
      </c>
      <c r="GN42">
        <f t="shared" si="29"/>
        <v>0</v>
      </c>
      <c r="GO42">
        <f t="shared" si="30"/>
        <v>10.19</v>
      </c>
      <c r="GP42">
        <f t="shared" si="31"/>
        <v>0</v>
      </c>
      <c r="GR42">
        <v>0</v>
      </c>
      <c r="GS42">
        <v>0</v>
      </c>
      <c r="GT42">
        <v>0</v>
      </c>
      <c r="GU42" t="s">
        <v>3</v>
      </c>
      <c r="GV42">
        <f t="shared" si="32"/>
        <v>0</v>
      </c>
      <c r="GW42">
        <v>1</v>
      </c>
      <c r="GX42">
        <f t="shared" si="33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86</v>
      </c>
      <c r="HO42" t="s">
        <v>87</v>
      </c>
      <c r="HP42" t="s">
        <v>85</v>
      </c>
      <c r="HQ42" t="s">
        <v>85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ROW(SmtRes!A80)</f>
        <v>80</v>
      </c>
      <c r="D43">
        <f>ROW(EtalonRes!A80)</f>
        <v>80</v>
      </c>
      <c r="E43" t="s">
        <v>88</v>
      </c>
      <c r="F43" t="s">
        <v>89</v>
      </c>
      <c r="G43" t="s">
        <v>90</v>
      </c>
      <c r="H43" t="s">
        <v>91</v>
      </c>
      <c r="I43">
        <f>ROUND(1/100,7)</f>
        <v>0.01</v>
      </c>
      <c r="J43">
        <v>0</v>
      </c>
      <c r="K43">
        <f>ROUND(1/100,7)</f>
        <v>0.01</v>
      </c>
      <c r="O43">
        <f>ROUND(CP43,2)</f>
        <v>60.96</v>
      </c>
      <c r="P43">
        <f>SUMIF(SmtRes!AQ76:'SmtRes'!AQ80,"=1",SmtRes!DF76:'SmtRes'!DF80)</f>
        <v>0</v>
      </c>
      <c r="Q43">
        <f>SUMIF(SmtRes!AQ76:'SmtRes'!AQ80,"=1",SmtRes!DG76:'SmtRes'!DG80)</f>
        <v>0.18</v>
      </c>
      <c r="R43">
        <f>SUMIF(SmtRes!AQ76:'SmtRes'!AQ80,"=1",SmtRes!DH76:'SmtRes'!DH80)</f>
        <v>0.15</v>
      </c>
      <c r="S43">
        <f>SUMIF(SmtRes!AQ76:'SmtRes'!AQ80,"=1",SmtRes!DI76:'SmtRes'!DI80)</f>
        <v>60.63</v>
      </c>
      <c r="T43">
        <f t="shared" si="15"/>
        <v>0</v>
      </c>
      <c r="U43">
        <f>SUMIF(SmtRes!AQ76:'SmtRes'!AQ80,"=1",SmtRes!CV76:'SmtRes'!CV80)</f>
        <v>0.11899999999999999</v>
      </c>
      <c r="V43">
        <f>SUMIF(SmtRes!AQ76:'SmtRes'!AQ80,"=1",SmtRes!CW76:'SmtRes'!CW80)</f>
        <v>2.7999999999999998E-4</v>
      </c>
      <c r="W43">
        <f t="shared" si="16"/>
        <v>0</v>
      </c>
      <c r="X43">
        <f t="shared" si="17"/>
        <v>56.53</v>
      </c>
      <c r="Y43">
        <f t="shared" si="18"/>
        <v>37.68</v>
      </c>
      <c r="AA43">
        <v>446444280</v>
      </c>
      <c r="AB43">
        <f t="shared" si="19"/>
        <v>6080.7795999999998</v>
      </c>
      <c r="AC43">
        <f>ROUND((0),6)</f>
        <v>0</v>
      </c>
      <c r="AD43">
        <f>ROUND((((SUM(SmtRes!BR76:'SmtRes'!BR80))-(SUM(SmtRes!BS76:'SmtRes'!BS80)))+AE43),6)</f>
        <v>17.967600000000001</v>
      </c>
      <c r="AE43">
        <f>ROUND((SUM(SmtRes!BS76:'SmtRes'!BS80)),6)</f>
        <v>15.111319999999999</v>
      </c>
      <c r="AF43">
        <f>ROUND((SUM(SmtRes!BT76:'SmtRes'!BT80)),6)</f>
        <v>6062.8119999999999</v>
      </c>
      <c r="AG43">
        <f t="shared" si="20"/>
        <v>0</v>
      </c>
      <c r="AH43">
        <f>(SUM(SmtRes!BU76:'SmtRes'!BU80))</f>
        <v>11.9</v>
      </c>
      <c r="AI43">
        <f>(SUM(SmtRes!BV76:'SmtRes'!BV80))</f>
        <v>2.8000000000000001E-2</v>
      </c>
      <c r="AJ43">
        <f t="shared" si="21"/>
        <v>0</v>
      </c>
      <c r="AK43">
        <v>6095.8909200000007</v>
      </c>
      <c r="AL43">
        <v>0</v>
      </c>
      <c r="AM43">
        <v>17.967600000000001</v>
      </c>
      <c r="AN43">
        <v>15.111320000000001</v>
      </c>
      <c r="AO43">
        <v>6062.8120000000008</v>
      </c>
      <c r="AP43">
        <v>0</v>
      </c>
      <c r="AQ43">
        <v>11.9</v>
      </c>
      <c r="AR43">
        <v>2.8000000000000001E-2</v>
      </c>
      <c r="AS43">
        <v>0</v>
      </c>
      <c r="AT43">
        <v>93</v>
      </c>
      <c r="AU43">
        <v>62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92</v>
      </c>
      <c r="BM43">
        <v>9001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93</v>
      </c>
      <c r="CA43">
        <v>62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60.96</v>
      </c>
      <c r="CQ43">
        <f>SUMIF(SmtRes!AQ76:'SmtRes'!AQ80,"=1",SmtRes!AA76:'SmtRes'!AA80)</f>
        <v>0</v>
      </c>
      <c r="CR43">
        <f>SUMIF(SmtRes!AQ76:'SmtRes'!AQ80,"=1",SmtRes!AB76:'SmtRes'!AB80)</f>
        <v>641.70000000000005</v>
      </c>
      <c r="CS43">
        <f>SUMIF(SmtRes!AQ76:'SmtRes'!AQ80,"=1",SmtRes!AC76:'SmtRes'!AC80)</f>
        <v>539.69000000000005</v>
      </c>
      <c r="CT43">
        <f>SUMIF(SmtRes!AQ76:'SmtRes'!AQ80,"=1",SmtRes!AD76:'SmtRes'!AD80)</f>
        <v>509.48</v>
      </c>
      <c r="CU43">
        <f>AG43</f>
        <v>0</v>
      </c>
      <c r="CV43">
        <f>SUMIF(SmtRes!AQ76:'SmtRes'!AQ80,"=1",SmtRes!BU76:'SmtRes'!BU80)</f>
        <v>11.9</v>
      </c>
      <c r="CW43">
        <f>SUMIF(SmtRes!AQ76:'SmtRes'!AQ80,"=1",SmtRes!BV76:'SmtRes'!BV80)</f>
        <v>2.8000000000000001E-2</v>
      </c>
      <c r="CX43">
        <f>AJ43</f>
        <v>0</v>
      </c>
      <c r="CY43">
        <f>(((S43+R43)*AT43)/100)</f>
        <v>56.525399999999998</v>
      </c>
      <c r="CZ43">
        <f>(((S43+R43)*AU43)/100)</f>
        <v>37.683599999999998</v>
      </c>
      <c r="DC43" t="s">
        <v>3</v>
      </c>
      <c r="DD43" t="s">
        <v>18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91</v>
      </c>
      <c r="DW43" t="s">
        <v>91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416980027</v>
      </c>
      <c r="EF43">
        <v>2</v>
      </c>
      <c r="EG43" t="s">
        <v>29</v>
      </c>
      <c r="EH43">
        <v>9</v>
      </c>
      <c r="EI43" t="s">
        <v>30</v>
      </c>
      <c r="EJ43">
        <v>1</v>
      </c>
      <c r="EK43">
        <v>9001</v>
      </c>
      <c r="EL43" t="s">
        <v>30</v>
      </c>
      <c r="EM43" t="s">
        <v>31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11.9</v>
      </c>
      <c r="EX43">
        <v>0.03</v>
      </c>
      <c r="EY43">
        <v>0</v>
      </c>
      <c r="FQ43">
        <v>0</v>
      </c>
      <c r="FR43">
        <v>0</v>
      </c>
      <c r="FS43">
        <v>0</v>
      </c>
      <c r="FX43">
        <v>93</v>
      </c>
      <c r="FY43">
        <v>62</v>
      </c>
      <c r="GA43" t="s">
        <v>3</v>
      </c>
      <c r="GD43">
        <v>1</v>
      </c>
      <c r="GF43">
        <v>-1489599041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155.16999999999999</v>
      </c>
      <c r="GN43">
        <f t="shared" si="29"/>
        <v>155.16999999999999</v>
      </c>
      <c r="GO43">
        <f t="shared" si="30"/>
        <v>0</v>
      </c>
      <c r="GP43">
        <f t="shared" si="31"/>
        <v>0</v>
      </c>
      <c r="GR43">
        <v>0</v>
      </c>
      <c r="GS43">
        <v>0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32</v>
      </c>
      <c r="HO43" t="s">
        <v>33</v>
      </c>
      <c r="HP43" t="s">
        <v>30</v>
      </c>
      <c r="HQ43" t="s">
        <v>30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79</v>
      </c>
      <c r="E44" t="s">
        <v>93</v>
      </c>
      <c r="F44" t="s">
        <v>94</v>
      </c>
      <c r="G44" t="s">
        <v>95</v>
      </c>
      <c r="H44" t="s">
        <v>96</v>
      </c>
      <c r="I44">
        <f>I43*J44</f>
        <v>0</v>
      </c>
      <c r="J44">
        <v>0</v>
      </c>
      <c r="K44">
        <v>0</v>
      </c>
      <c r="O44">
        <f>ROUND(CP44,2)</f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15"/>
        <v>0</v>
      </c>
      <c r="U44">
        <f>ROUND(CV44*I44,7)</f>
        <v>0</v>
      </c>
      <c r="V44">
        <f>ROUND(CW44*I44,7)</f>
        <v>0</v>
      </c>
      <c r="W44">
        <f t="shared" si="16"/>
        <v>0</v>
      </c>
      <c r="X44">
        <f t="shared" si="17"/>
        <v>0</v>
      </c>
      <c r="Y44">
        <f t="shared" si="18"/>
        <v>0</v>
      </c>
      <c r="AA44">
        <v>446444280</v>
      </c>
      <c r="AB44">
        <f t="shared" si="19"/>
        <v>174.93</v>
      </c>
      <c r="AC44">
        <f>ROUND((ES44),6)</f>
        <v>174.93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0"/>
        <v>0</v>
      </c>
      <c r="AH44">
        <f>(EW44)</f>
        <v>0</v>
      </c>
      <c r="AI44">
        <f>(EX44)</f>
        <v>0</v>
      </c>
      <c r="AJ44">
        <f t="shared" si="21"/>
        <v>0</v>
      </c>
      <c r="AK44">
        <v>174.93</v>
      </c>
      <c r="AL44">
        <v>174.93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93</v>
      </c>
      <c r="AU44">
        <v>62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1.08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97</v>
      </c>
      <c r="BM44">
        <v>9001</v>
      </c>
      <c r="BN44">
        <v>0</v>
      </c>
      <c r="BO44" t="s">
        <v>94</v>
      </c>
      <c r="BP44">
        <v>1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93</v>
      </c>
      <c r="CA44">
        <v>62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0</v>
      </c>
      <c r="CQ44">
        <f>ROUND(AL44*BC44,2)</f>
        <v>188.92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>AG44</f>
        <v>0</v>
      </c>
      <c r="CV44">
        <f>AH44</f>
        <v>0</v>
      </c>
      <c r="CW44">
        <f>AI44</f>
        <v>0</v>
      </c>
      <c r="CX44">
        <f>AJ44</f>
        <v>0</v>
      </c>
      <c r="CY44">
        <f>(((S44+R44)*AT44)/100)</f>
        <v>0</v>
      </c>
      <c r="CZ44">
        <f>(((S44+R44)*AU44)/100)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96</v>
      </c>
      <c r="DW44" t="s">
        <v>96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416980027</v>
      </c>
      <c r="EF44">
        <v>2</v>
      </c>
      <c r="EG44" t="s">
        <v>29</v>
      </c>
      <c r="EH44">
        <v>9</v>
      </c>
      <c r="EI44" t="s">
        <v>30</v>
      </c>
      <c r="EJ44">
        <v>1</v>
      </c>
      <c r="EK44">
        <v>9001</v>
      </c>
      <c r="EL44" t="s">
        <v>30</v>
      </c>
      <c r="EM44" t="s">
        <v>31</v>
      </c>
      <c r="EO44" t="s">
        <v>3</v>
      </c>
      <c r="EQ44">
        <v>0</v>
      </c>
      <c r="ER44">
        <v>174.93</v>
      </c>
      <c r="ES44">
        <v>174.93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93</v>
      </c>
      <c r="FY44">
        <v>62</v>
      </c>
      <c r="GA44" t="s">
        <v>3</v>
      </c>
      <c r="GD44">
        <v>1</v>
      </c>
      <c r="GF44">
        <v>391631581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27"/>
        <v>0</v>
      </c>
      <c r="GM44">
        <f t="shared" si="28"/>
        <v>0</v>
      </c>
      <c r="GN44">
        <f t="shared" si="29"/>
        <v>0</v>
      </c>
      <c r="GO44">
        <f t="shared" si="30"/>
        <v>0</v>
      </c>
      <c r="GP44">
        <f t="shared" si="31"/>
        <v>0</v>
      </c>
      <c r="GR44">
        <v>0</v>
      </c>
      <c r="GS44">
        <v>0</v>
      </c>
      <c r="GT44">
        <v>0</v>
      </c>
      <c r="GU44" t="s">
        <v>3</v>
      </c>
      <c r="GV44">
        <f t="shared" si="32"/>
        <v>0</v>
      </c>
      <c r="GW44">
        <v>1</v>
      </c>
      <c r="GX44">
        <f t="shared" si="33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18</v>
      </c>
      <c r="HN44" t="s">
        <v>32</v>
      </c>
      <c r="HO44" t="s">
        <v>33</v>
      </c>
      <c r="HP44" t="s">
        <v>30</v>
      </c>
      <c r="HQ44" t="s">
        <v>30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80</v>
      </c>
      <c r="E45" t="s">
        <v>98</v>
      </c>
      <c r="F45" t="s">
        <v>99</v>
      </c>
      <c r="G45" t="s">
        <v>100</v>
      </c>
      <c r="H45" t="s">
        <v>27</v>
      </c>
      <c r="I45">
        <f>I43*J45</f>
        <v>0</v>
      </c>
      <c r="J45">
        <v>0</v>
      </c>
      <c r="K45">
        <v>0</v>
      </c>
      <c r="O45">
        <f>ROUND(CP45,2)</f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15"/>
        <v>0</v>
      </c>
      <c r="U45">
        <f>ROUND(CV45*I45,7)</f>
        <v>0</v>
      </c>
      <c r="V45">
        <f>ROUND(CW45*I45,7)</f>
        <v>0</v>
      </c>
      <c r="W45">
        <f t="shared" si="16"/>
        <v>0</v>
      </c>
      <c r="X45">
        <f t="shared" si="17"/>
        <v>0</v>
      </c>
      <c r="Y45">
        <f t="shared" si="18"/>
        <v>0</v>
      </c>
      <c r="AA45">
        <v>446444280</v>
      </c>
      <c r="AB45">
        <f t="shared" si="19"/>
        <v>89330.06</v>
      </c>
      <c r="AC45">
        <f>ROUND((ES45),6)</f>
        <v>89330.06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20"/>
        <v>0</v>
      </c>
      <c r="AH45">
        <f>(EW45)</f>
        <v>0</v>
      </c>
      <c r="AI45">
        <f>(EX45)</f>
        <v>0</v>
      </c>
      <c r="AJ45">
        <f t="shared" si="21"/>
        <v>0</v>
      </c>
      <c r="AK45">
        <v>89330.06</v>
      </c>
      <c r="AL45">
        <v>89330.06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93</v>
      </c>
      <c r="AU45">
        <v>62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1.08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101</v>
      </c>
      <c r="BM45">
        <v>9001</v>
      </c>
      <c r="BN45">
        <v>0</v>
      </c>
      <c r="BO45" t="s">
        <v>99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93</v>
      </c>
      <c r="CA45">
        <v>62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0</v>
      </c>
      <c r="CQ45">
        <f>ROUND(AL45*BC45,2)</f>
        <v>96476.46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>AG45</f>
        <v>0</v>
      </c>
      <c r="CV45">
        <f>AH45</f>
        <v>0</v>
      </c>
      <c r="CW45">
        <f>AI45</f>
        <v>0</v>
      </c>
      <c r="CX45">
        <f>AJ45</f>
        <v>0</v>
      </c>
      <c r="CY45">
        <f>(((S45+R45)*AT45)/100)</f>
        <v>0</v>
      </c>
      <c r="CZ45">
        <f>(((S45+R45)*AU45)/100)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27</v>
      </c>
      <c r="DW45" t="s">
        <v>27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416980027</v>
      </c>
      <c r="EF45">
        <v>2</v>
      </c>
      <c r="EG45" t="s">
        <v>29</v>
      </c>
      <c r="EH45">
        <v>9</v>
      </c>
      <c r="EI45" t="s">
        <v>30</v>
      </c>
      <c r="EJ45">
        <v>1</v>
      </c>
      <c r="EK45">
        <v>9001</v>
      </c>
      <c r="EL45" t="s">
        <v>30</v>
      </c>
      <c r="EM45" t="s">
        <v>31</v>
      </c>
      <c r="EO45" t="s">
        <v>3</v>
      </c>
      <c r="EQ45">
        <v>0</v>
      </c>
      <c r="ER45">
        <v>89330.06</v>
      </c>
      <c r="ES45">
        <v>89330.06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93</v>
      </c>
      <c r="FY45">
        <v>62</v>
      </c>
      <c r="GA45" t="s">
        <v>3</v>
      </c>
      <c r="GD45">
        <v>1</v>
      </c>
      <c r="GF45">
        <v>-758403525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0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32</v>
      </c>
      <c r="HO45" t="s">
        <v>33</v>
      </c>
      <c r="HP45" t="s">
        <v>30</v>
      </c>
      <c r="HQ45" t="s">
        <v>30</v>
      </c>
      <c r="HS45">
        <v>0</v>
      </c>
      <c r="IK45">
        <v>0</v>
      </c>
    </row>
    <row r="47" spans="1:245" x14ac:dyDescent="0.2">
      <c r="A47" s="2">
        <v>51</v>
      </c>
      <c r="B47" s="2">
        <f>B20</f>
        <v>1</v>
      </c>
      <c r="C47" s="2">
        <f>A20</f>
        <v>3</v>
      </c>
      <c r="D47" s="2">
        <f>ROW(A20)</f>
        <v>20</v>
      </c>
      <c r="E47" s="2"/>
      <c r="F47" s="2" t="str">
        <f>IF(F20&lt;&gt;"",F20,"")</f>
        <v/>
      </c>
      <c r="G47" s="2" t="str">
        <f>IF(G20&lt;&gt;"",G20,"")</f>
        <v/>
      </c>
      <c r="H47" s="2">
        <v>0</v>
      </c>
      <c r="I47" s="2"/>
      <c r="J47" s="2"/>
      <c r="K47" s="2"/>
      <c r="L47" s="2"/>
      <c r="M47" s="2"/>
      <c r="N47" s="2"/>
      <c r="O47" s="2">
        <f t="shared" ref="O47:T47" si="35">ROUND(AB47,2)</f>
        <v>108763.16</v>
      </c>
      <c r="P47" s="2">
        <f t="shared" si="35"/>
        <v>0</v>
      </c>
      <c r="Q47" s="2">
        <f t="shared" si="35"/>
        <v>22309.05</v>
      </c>
      <c r="R47" s="2">
        <f t="shared" si="35"/>
        <v>10014.969999999999</v>
      </c>
      <c r="S47" s="2">
        <f t="shared" si="35"/>
        <v>76439.14</v>
      </c>
      <c r="T47" s="2">
        <f t="shared" si="35"/>
        <v>0</v>
      </c>
      <c r="U47" s="2">
        <f>AH47</f>
        <v>156.78320000000002</v>
      </c>
      <c r="V47" s="2">
        <f>AI47</f>
        <v>14.02228</v>
      </c>
      <c r="W47" s="2">
        <f>ROUND(AJ47,2)</f>
        <v>0</v>
      </c>
      <c r="X47" s="2">
        <f>ROUND(AK47,2)</f>
        <v>80402.320000000007</v>
      </c>
      <c r="Y47" s="2">
        <f>ROUND(AL47,2)</f>
        <v>53601.55</v>
      </c>
      <c r="Z47" s="2"/>
      <c r="AA47" s="2"/>
      <c r="AB47" s="2">
        <f>ROUND(SUMIF(AA24:AA45,"=446444280",O24:O45),2)</f>
        <v>108763.16</v>
      </c>
      <c r="AC47" s="2">
        <f>ROUND(SUMIF(AA24:AA45,"=446444280",P24:P45),2)</f>
        <v>0</v>
      </c>
      <c r="AD47" s="2">
        <f>ROUND(SUMIF(AA24:AA45,"=446444280",Q24:Q45),2)</f>
        <v>22309.05</v>
      </c>
      <c r="AE47" s="2">
        <f>ROUND(SUMIF(AA24:AA45,"=446444280",R24:R45),2)</f>
        <v>10014.969999999999</v>
      </c>
      <c r="AF47" s="2">
        <f>ROUND(SUMIF(AA24:AA45,"=446444280",S24:S45),2)</f>
        <v>76439.14</v>
      </c>
      <c r="AG47" s="2">
        <f>ROUND(SUMIF(AA24:AA45,"=446444280",T24:T45),2)</f>
        <v>0</v>
      </c>
      <c r="AH47" s="2">
        <f>SUMIF(AA24:AA45,"=446444280",U24:U45)</f>
        <v>156.78320000000002</v>
      </c>
      <c r="AI47" s="2">
        <f>SUMIF(AA24:AA45,"=446444280",V24:V45)</f>
        <v>14.02228</v>
      </c>
      <c r="AJ47" s="2">
        <f>ROUND(SUMIF(AA24:AA45,"=446444280",W24:W45),2)</f>
        <v>0</v>
      </c>
      <c r="AK47" s="2">
        <f>ROUND(SUMIF(AA24:AA45,"=446444280",X24:X45),2)</f>
        <v>80402.320000000007</v>
      </c>
      <c r="AL47" s="2">
        <f>ROUND(SUMIF(AA24:AA45,"=446444280",Y24:Y45),2)</f>
        <v>53601.55</v>
      </c>
      <c r="AM47" s="2"/>
      <c r="AN47" s="2"/>
      <c r="AO47" s="2">
        <f t="shared" ref="AO47:BD47" si="36">ROUND(BX47,2)</f>
        <v>0</v>
      </c>
      <c r="AP47" s="2">
        <f t="shared" si="36"/>
        <v>0</v>
      </c>
      <c r="AQ47" s="2">
        <f t="shared" si="36"/>
        <v>0</v>
      </c>
      <c r="AR47" s="2">
        <f t="shared" si="36"/>
        <v>242767.03</v>
      </c>
      <c r="AS47" s="2">
        <f t="shared" si="36"/>
        <v>242767.03</v>
      </c>
      <c r="AT47" s="2">
        <f t="shared" si="36"/>
        <v>0</v>
      </c>
      <c r="AU47" s="2">
        <f t="shared" si="36"/>
        <v>0</v>
      </c>
      <c r="AV47" s="2">
        <f t="shared" si="36"/>
        <v>0</v>
      </c>
      <c r="AW47" s="2">
        <f t="shared" si="36"/>
        <v>0</v>
      </c>
      <c r="AX47" s="2">
        <f t="shared" si="36"/>
        <v>0</v>
      </c>
      <c r="AY47" s="2">
        <f t="shared" si="36"/>
        <v>0</v>
      </c>
      <c r="AZ47" s="2">
        <f t="shared" si="36"/>
        <v>0</v>
      </c>
      <c r="BA47" s="2">
        <f t="shared" si="36"/>
        <v>0</v>
      </c>
      <c r="BB47" s="2">
        <f t="shared" si="36"/>
        <v>0</v>
      </c>
      <c r="BC47" s="2">
        <f t="shared" si="36"/>
        <v>0</v>
      </c>
      <c r="BD47" s="2">
        <f t="shared" si="36"/>
        <v>0</v>
      </c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>
        <f>ROUND(SUMIF(AA24:AA45,"=446444280",FQ24:FQ45),2)</f>
        <v>0</v>
      </c>
      <c r="BY47" s="2">
        <f>ROUND(SUMIF(AA24:AA45,"=446444280",FR24:FR45),2)</f>
        <v>0</v>
      </c>
      <c r="BZ47" s="2">
        <f>ROUND(SUMIF(AA24:AA45,"=446444280",GL24:GL45),2)</f>
        <v>0</v>
      </c>
      <c r="CA47" s="2">
        <f>ROUND(SUMIF(AA24:AA45,"=446444280",GM24:GM45),2)</f>
        <v>242767.03</v>
      </c>
      <c r="CB47" s="2">
        <f>ROUND(SUMIF(AA24:AA45,"=446444280",GN24:GN45),2)</f>
        <v>242767.03</v>
      </c>
      <c r="CC47" s="2">
        <f>ROUND(SUMIF(AA24:AA45,"=446444280",GO24:GO45),2)</f>
        <v>0</v>
      </c>
      <c r="CD47" s="2">
        <f>ROUND(SUMIF(AA24:AA45,"=446444280",GP24:GP45),2)</f>
        <v>0</v>
      </c>
      <c r="CE47" s="2">
        <f>AC47-BX47</f>
        <v>0</v>
      </c>
      <c r="CF47" s="2">
        <f>AC47-BY47</f>
        <v>0</v>
      </c>
      <c r="CG47" s="2">
        <f>BX47-BZ47</f>
        <v>0</v>
      </c>
      <c r="CH47" s="2">
        <f>AC47-BX47-BY47+BZ47</f>
        <v>0</v>
      </c>
      <c r="CI47" s="2">
        <f>BY47-BZ47</f>
        <v>0</v>
      </c>
      <c r="CJ47" s="2">
        <f>ROUND(SUMIF(AA24:AA45,"=446444280",GX24:GX45),2)</f>
        <v>0</v>
      </c>
      <c r="CK47" s="2">
        <f>ROUND(SUMIF(AA24:AA45,"=446444280",GY24:GY45),2)</f>
        <v>0</v>
      </c>
      <c r="CL47" s="2">
        <f>ROUND(SUMIF(AA24:AA45,"=446444280",GZ24:GZ45),2)</f>
        <v>0</v>
      </c>
      <c r="CM47" s="2">
        <f>ROUND(SUMIF(AA24:AA45,"=446444280",HD24:HD45),2)</f>
        <v>0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>
        <v>0</v>
      </c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201</v>
      </c>
      <c r="F49" s="4">
        <f>ROUND(Source!O47,O49)</f>
        <v>108763.16</v>
      </c>
      <c r="G49" s="4" t="s">
        <v>102</v>
      </c>
      <c r="H49" s="4" t="s">
        <v>103</v>
      </c>
      <c r="I49" s="4"/>
      <c r="J49" s="4"/>
      <c r="K49" s="4">
        <v>201</v>
      </c>
      <c r="L49" s="4">
        <v>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60.96</v>
      </c>
      <c r="X49" s="4">
        <v>1</v>
      </c>
      <c r="Y49" s="4">
        <v>60.96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202</v>
      </c>
      <c r="F50" s="4">
        <f>ROUND(Source!P47,O50)</f>
        <v>0</v>
      </c>
      <c r="G50" s="4" t="s">
        <v>104</v>
      </c>
      <c r="H50" s="4" t="s">
        <v>105</v>
      </c>
      <c r="I50" s="4"/>
      <c r="J50" s="4"/>
      <c r="K50" s="4">
        <v>202</v>
      </c>
      <c r="L50" s="4">
        <v>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222</v>
      </c>
      <c r="F51" s="4">
        <f>ROUND(Source!AO47,O51)</f>
        <v>0</v>
      </c>
      <c r="G51" s="4" t="s">
        <v>106</v>
      </c>
      <c r="H51" s="4" t="s">
        <v>107</v>
      </c>
      <c r="I51" s="4"/>
      <c r="J51" s="4"/>
      <c r="K51" s="4">
        <v>222</v>
      </c>
      <c r="L51" s="4">
        <v>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225</v>
      </c>
      <c r="F52" s="4">
        <f>ROUND(Source!AV47,O52)</f>
        <v>0</v>
      </c>
      <c r="G52" s="4" t="s">
        <v>108</v>
      </c>
      <c r="H52" s="4" t="s">
        <v>109</v>
      </c>
      <c r="I52" s="4"/>
      <c r="J52" s="4"/>
      <c r="K52" s="4">
        <v>225</v>
      </c>
      <c r="L52" s="4">
        <v>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226</v>
      </c>
      <c r="F53" s="4">
        <f>ROUND(Source!AW47,O53)</f>
        <v>0</v>
      </c>
      <c r="G53" s="4" t="s">
        <v>110</v>
      </c>
      <c r="H53" s="4" t="s">
        <v>111</v>
      </c>
      <c r="I53" s="4"/>
      <c r="J53" s="4"/>
      <c r="K53" s="4">
        <v>226</v>
      </c>
      <c r="L53" s="4">
        <v>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227</v>
      </c>
      <c r="F54" s="4">
        <f>ROUND(Source!AX47,O54)</f>
        <v>0</v>
      </c>
      <c r="G54" s="4" t="s">
        <v>112</v>
      </c>
      <c r="H54" s="4" t="s">
        <v>113</v>
      </c>
      <c r="I54" s="4"/>
      <c r="J54" s="4"/>
      <c r="K54" s="4">
        <v>227</v>
      </c>
      <c r="L54" s="4">
        <v>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228</v>
      </c>
      <c r="F55" s="4">
        <f>ROUND(Source!AY47,O55)</f>
        <v>0</v>
      </c>
      <c r="G55" s="4" t="s">
        <v>114</v>
      </c>
      <c r="H55" s="4" t="s">
        <v>115</v>
      </c>
      <c r="I55" s="4"/>
      <c r="J55" s="4"/>
      <c r="K55" s="4">
        <v>228</v>
      </c>
      <c r="L55" s="4">
        <v>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216</v>
      </c>
      <c r="F56" s="4">
        <f>ROUND(Source!AP47,O56)</f>
        <v>0</v>
      </c>
      <c r="G56" s="4" t="s">
        <v>116</v>
      </c>
      <c r="H56" s="4" t="s">
        <v>117</v>
      </c>
      <c r="I56" s="4"/>
      <c r="J56" s="4"/>
      <c r="K56" s="4">
        <v>216</v>
      </c>
      <c r="L56" s="4">
        <v>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223</v>
      </c>
      <c r="F57" s="4">
        <f>ROUND(Source!AQ47,O57)</f>
        <v>0</v>
      </c>
      <c r="G57" s="4" t="s">
        <v>118</v>
      </c>
      <c r="H57" s="4" t="s">
        <v>119</v>
      </c>
      <c r="I57" s="4"/>
      <c r="J57" s="4"/>
      <c r="K57" s="4">
        <v>223</v>
      </c>
      <c r="L57" s="4">
        <v>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229</v>
      </c>
      <c r="F58" s="4">
        <f>ROUND(Source!AZ47,O58)</f>
        <v>0</v>
      </c>
      <c r="G58" s="4" t="s">
        <v>120</v>
      </c>
      <c r="H58" s="4" t="s">
        <v>121</v>
      </c>
      <c r="I58" s="4"/>
      <c r="J58" s="4"/>
      <c r="K58" s="4">
        <v>229</v>
      </c>
      <c r="L58" s="4">
        <v>10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203</v>
      </c>
      <c r="F59" s="4">
        <f>ROUND(Source!Q47,O59)</f>
        <v>22309.05</v>
      </c>
      <c r="G59" s="4" t="s">
        <v>122</v>
      </c>
      <c r="H59" s="4" t="s">
        <v>123</v>
      </c>
      <c r="I59" s="4"/>
      <c r="J59" s="4"/>
      <c r="K59" s="4">
        <v>203</v>
      </c>
      <c r="L59" s="4">
        <v>11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0.18</v>
      </c>
      <c r="X59" s="4">
        <v>1</v>
      </c>
      <c r="Y59" s="4">
        <v>0.18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231</v>
      </c>
      <c r="F60" s="4">
        <f>ROUND(Source!BB47,O60)</f>
        <v>0</v>
      </c>
      <c r="G60" s="4" t="s">
        <v>124</v>
      </c>
      <c r="H60" s="4" t="s">
        <v>125</v>
      </c>
      <c r="I60" s="4"/>
      <c r="J60" s="4"/>
      <c r="K60" s="4">
        <v>231</v>
      </c>
      <c r="L60" s="4">
        <v>12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204</v>
      </c>
      <c r="F61" s="4">
        <f>ROUND(Source!R47,O61)</f>
        <v>10014.969999999999</v>
      </c>
      <c r="G61" s="4" t="s">
        <v>126</v>
      </c>
      <c r="H61" s="4" t="s">
        <v>127</v>
      </c>
      <c r="I61" s="4"/>
      <c r="J61" s="4"/>
      <c r="K61" s="4">
        <v>204</v>
      </c>
      <c r="L61" s="4">
        <v>13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0.15</v>
      </c>
      <c r="X61" s="4">
        <v>1</v>
      </c>
      <c r="Y61" s="4">
        <v>0.15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205</v>
      </c>
      <c r="F62" s="4">
        <f>ROUND(Source!S47,O62)</f>
        <v>76439.14</v>
      </c>
      <c r="G62" s="4" t="s">
        <v>128</v>
      </c>
      <c r="H62" s="4" t="s">
        <v>129</v>
      </c>
      <c r="I62" s="4"/>
      <c r="J62" s="4"/>
      <c r="K62" s="4">
        <v>205</v>
      </c>
      <c r="L62" s="4">
        <v>14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60.63</v>
      </c>
      <c r="X62" s="4">
        <v>1</v>
      </c>
      <c r="Y62" s="4">
        <v>60.63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232</v>
      </c>
      <c r="F63" s="4">
        <f>ROUND(Source!BC47,O63)</f>
        <v>0</v>
      </c>
      <c r="G63" s="4" t="s">
        <v>130</v>
      </c>
      <c r="H63" s="4" t="s">
        <v>131</v>
      </c>
      <c r="I63" s="4"/>
      <c r="J63" s="4"/>
      <c r="K63" s="4">
        <v>232</v>
      </c>
      <c r="L63" s="4">
        <v>15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214</v>
      </c>
      <c r="F64" s="4">
        <f>ROUND(Source!AS47,O64)</f>
        <v>242767.03</v>
      </c>
      <c r="G64" s="4" t="s">
        <v>132</v>
      </c>
      <c r="H64" s="4" t="s">
        <v>133</v>
      </c>
      <c r="I64" s="4"/>
      <c r="J64" s="4"/>
      <c r="K64" s="4">
        <v>214</v>
      </c>
      <c r="L64" s="4">
        <v>16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155.16999999999999</v>
      </c>
      <c r="X64" s="4">
        <v>1</v>
      </c>
      <c r="Y64" s="4">
        <v>155.16999999999999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215</v>
      </c>
      <c r="F65" s="4">
        <f>ROUND(Source!AT47,O65)</f>
        <v>0</v>
      </c>
      <c r="G65" s="4" t="s">
        <v>134</v>
      </c>
      <c r="H65" s="4" t="s">
        <v>135</v>
      </c>
      <c r="I65" s="4"/>
      <c r="J65" s="4"/>
      <c r="K65" s="4">
        <v>215</v>
      </c>
      <c r="L65" s="4">
        <v>17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217</v>
      </c>
      <c r="F66" s="4">
        <f>ROUND(Source!AU47,O66)</f>
        <v>0</v>
      </c>
      <c r="G66" s="4" t="s">
        <v>136</v>
      </c>
      <c r="H66" s="4" t="s">
        <v>137</v>
      </c>
      <c r="I66" s="4"/>
      <c r="J66" s="4"/>
      <c r="K66" s="4">
        <v>217</v>
      </c>
      <c r="L66" s="4">
        <v>18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230</v>
      </c>
      <c r="F67" s="4">
        <f>ROUND(Source!BA47,O67)</f>
        <v>0</v>
      </c>
      <c r="G67" s="4" t="s">
        <v>138</v>
      </c>
      <c r="H67" s="4" t="s">
        <v>139</v>
      </c>
      <c r="I67" s="4"/>
      <c r="J67" s="4"/>
      <c r="K67" s="4">
        <v>230</v>
      </c>
      <c r="L67" s="4">
        <v>19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206</v>
      </c>
      <c r="F68" s="4">
        <f>ROUND(Source!T47,O68)</f>
        <v>0</v>
      </c>
      <c r="G68" s="4" t="s">
        <v>140</v>
      </c>
      <c r="H68" s="4" t="s">
        <v>141</v>
      </c>
      <c r="I68" s="4"/>
      <c r="J68" s="4"/>
      <c r="K68" s="4">
        <v>206</v>
      </c>
      <c r="L68" s="4">
        <v>20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207</v>
      </c>
      <c r="F69" s="4">
        <f>ROUND(Source!U47,O69)</f>
        <v>156.78319999999999</v>
      </c>
      <c r="G69" s="4" t="s">
        <v>142</v>
      </c>
      <c r="H69" s="4" t="s">
        <v>143</v>
      </c>
      <c r="I69" s="4"/>
      <c r="J69" s="4"/>
      <c r="K69" s="4">
        <v>207</v>
      </c>
      <c r="L69" s="4">
        <v>21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0.11899999999999999</v>
      </c>
      <c r="X69" s="4">
        <v>1</v>
      </c>
      <c r="Y69" s="4">
        <v>0.11899999999999999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208</v>
      </c>
      <c r="F70" s="4">
        <f>ROUND(Source!V47,O70)</f>
        <v>14.02228</v>
      </c>
      <c r="G70" s="4" t="s">
        <v>144</v>
      </c>
      <c r="H70" s="4" t="s">
        <v>145</v>
      </c>
      <c r="I70" s="4"/>
      <c r="J70" s="4"/>
      <c r="K70" s="4">
        <v>208</v>
      </c>
      <c r="L70" s="4">
        <v>22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2.7999999999999998E-4</v>
      </c>
      <c r="X70" s="4">
        <v>1</v>
      </c>
      <c r="Y70" s="4">
        <v>2.7999999999999998E-4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209</v>
      </c>
      <c r="F71" s="4">
        <f>ROUND(Source!W47,O71)</f>
        <v>0</v>
      </c>
      <c r="G71" s="4" t="s">
        <v>146</v>
      </c>
      <c r="H71" s="4" t="s">
        <v>147</v>
      </c>
      <c r="I71" s="4"/>
      <c r="J71" s="4"/>
      <c r="K71" s="4">
        <v>209</v>
      </c>
      <c r="L71" s="4">
        <v>23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233</v>
      </c>
      <c r="F72" s="4">
        <f>ROUND(Source!BD47,O72)</f>
        <v>0</v>
      </c>
      <c r="G72" s="4" t="s">
        <v>148</v>
      </c>
      <c r="H72" s="4" t="s">
        <v>149</v>
      </c>
      <c r="I72" s="4"/>
      <c r="J72" s="4"/>
      <c r="K72" s="4">
        <v>233</v>
      </c>
      <c r="L72" s="4">
        <v>24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210</v>
      </c>
      <c r="F73" s="4">
        <f>ROUND(Source!X47,O73)</f>
        <v>80402.320000000007</v>
      </c>
      <c r="G73" s="4" t="s">
        <v>150</v>
      </c>
      <c r="H73" s="4" t="s">
        <v>151</v>
      </c>
      <c r="I73" s="4"/>
      <c r="J73" s="4"/>
      <c r="K73" s="4">
        <v>210</v>
      </c>
      <c r="L73" s="4">
        <v>25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56.53</v>
      </c>
      <c r="X73" s="4">
        <v>1</v>
      </c>
      <c r="Y73" s="4">
        <v>56.53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211</v>
      </c>
      <c r="F74" s="4">
        <f>ROUND(Source!Y47,O74)</f>
        <v>53601.55</v>
      </c>
      <c r="G74" s="4" t="s">
        <v>152</v>
      </c>
      <c r="H74" s="4" t="s">
        <v>153</v>
      </c>
      <c r="I74" s="4"/>
      <c r="J74" s="4"/>
      <c r="K74" s="4">
        <v>211</v>
      </c>
      <c r="L74" s="4">
        <v>26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37.68</v>
      </c>
      <c r="X74" s="4">
        <v>1</v>
      </c>
      <c r="Y74" s="4">
        <v>37.68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224</v>
      </c>
      <c r="F75" s="4">
        <f>ROUND(Source!AR47,O75)</f>
        <v>242767.03</v>
      </c>
      <c r="G75" s="4" t="s">
        <v>154</v>
      </c>
      <c r="H75" s="4" t="s">
        <v>155</v>
      </c>
      <c r="I75" s="4"/>
      <c r="J75" s="4"/>
      <c r="K75" s="4">
        <v>224</v>
      </c>
      <c r="L75" s="4">
        <v>27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155.16999999999999</v>
      </c>
      <c r="X75" s="4">
        <v>1</v>
      </c>
      <c r="Y75" s="4">
        <v>155.16999999999999</v>
      </c>
      <c r="Z75" s="4"/>
      <c r="AA75" s="4"/>
      <c r="AB75" s="4"/>
    </row>
    <row r="77" spans="1:206" x14ac:dyDescent="0.2">
      <c r="A77" s="2">
        <v>51</v>
      </c>
      <c r="B77" s="2">
        <f>B12</f>
        <v>149</v>
      </c>
      <c r="C77" s="2">
        <f>A12</f>
        <v>1</v>
      </c>
      <c r="D77" s="2">
        <f>ROW(A12)</f>
        <v>12</v>
      </c>
      <c r="E77" s="2"/>
      <c r="F77" s="2" t="str">
        <f>IF(F12&lt;&gt;"",F12,"")</f>
        <v/>
      </c>
      <c r="G77" s="2" t="str">
        <f>IF(G12&lt;&gt;"",G12,"")</f>
        <v xml:space="preserve">по обеспечению антитеррористической защиты оконных проемов ПС-220 кВ №175 "ЦАГИ" для нужд филиала ПАО "Россети Московский регион»- Южные электрические сети в 2026 г. 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37">ROUND(O47,2)</f>
        <v>108763.16</v>
      </c>
      <c r="P77" s="2">
        <f t="shared" si="37"/>
        <v>0</v>
      </c>
      <c r="Q77" s="2">
        <f t="shared" si="37"/>
        <v>22309.05</v>
      </c>
      <c r="R77" s="2">
        <f t="shared" si="37"/>
        <v>10014.969999999999</v>
      </c>
      <c r="S77" s="2">
        <f t="shared" si="37"/>
        <v>76439.14</v>
      </c>
      <c r="T77" s="2">
        <f t="shared" si="37"/>
        <v>0</v>
      </c>
      <c r="U77" s="2">
        <f>U47</f>
        <v>156.78320000000002</v>
      </c>
      <c r="V77" s="2">
        <f>V47</f>
        <v>14.02228</v>
      </c>
      <c r="W77" s="2">
        <f>ROUND(W47,2)</f>
        <v>0</v>
      </c>
      <c r="X77" s="2">
        <f>ROUND(X47,2)</f>
        <v>80402.320000000007</v>
      </c>
      <c r="Y77" s="2">
        <f>ROUND(Y47,2)</f>
        <v>53601.55</v>
      </c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>
        <f t="shared" ref="AO77:BD77" si="38">ROUND(AO47,2)</f>
        <v>0</v>
      </c>
      <c r="AP77" s="2">
        <f t="shared" si="38"/>
        <v>0</v>
      </c>
      <c r="AQ77" s="2">
        <f t="shared" si="38"/>
        <v>0</v>
      </c>
      <c r="AR77" s="2">
        <f t="shared" si="38"/>
        <v>242767.03</v>
      </c>
      <c r="AS77" s="2">
        <f t="shared" si="38"/>
        <v>242767.03</v>
      </c>
      <c r="AT77" s="2">
        <f t="shared" si="38"/>
        <v>0</v>
      </c>
      <c r="AU77" s="2">
        <f t="shared" si="38"/>
        <v>0</v>
      </c>
      <c r="AV77" s="2">
        <f t="shared" si="38"/>
        <v>0</v>
      </c>
      <c r="AW77" s="2">
        <f t="shared" si="38"/>
        <v>0</v>
      </c>
      <c r="AX77" s="2">
        <f t="shared" si="38"/>
        <v>0</v>
      </c>
      <c r="AY77" s="2">
        <f t="shared" si="38"/>
        <v>0</v>
      </c>
      <c r="AZ77" s="2">
        <f t="shared" si="38"/>
        <v>0</v>
      </c>
      <c r="BA77" s="2">
        <f t="shared" si="38"/>
        <v>0</v>
      </c>
      <c r="BB77" s="2">
        <f t="shared" si="38"/>
        <v>0</v>
      </c>
      <c r="BC77" s="2">
        <f t="shared" si="38"/>
        <v>0</v>
      </c>
      <c r="BD77" s="2">
        <f t="shared" si="38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108763.16</v>
      </c>
      <c r="G79" s="4" t="s">
        <v>102</v>
      </c>
      <c r="H79" s="4" t="s">
        <v>103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60.96</v>
      </c>
      <c r="X79" s="4">
        <v>1</v>
      </c>
      <c r="Y79" s="4">
        <v>60.96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0</v>
      </c>
      <c r="G80" s="4" t="s">
        <v>104</v>
      </c>
      <c r="H80" s="4" t="s">
        <v>105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106</v>
      </c>
      <c r="H81" s="4" t="s">
        <v>107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0</v>
      </c>
      <c r="G82" s="4" t="s">
        <v>108</v>
      </c>
      <c r="H82" s="4" t="s">
        <v>109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0</v>
      </c>
      <c r="G83" s="4" t="s">
        <v>110</v>
      </c>
      <c r="H83" s="4" t="s">
        <v>111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112</v>
      </c>
      <c r="H84" s="4" t="s">
        <v>113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0</v>
      </c>
      <c r="G85" s="4" t="s">
        <v>114</v>
      </c>
      <c r="H85" s="4" t="s">
        <v>115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116</v>
      </c>
      <c r="H86" s="4" t="s">
        <v>117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118</v>
      </c>
      <c r="H87" s="4" t="s">
        <v>119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120</v>
      </c>
      <c r="H88" s="4" t="s">
        <v>121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22309.05</v>
      </c>
      <c r="G89" s="4" t="s">
        <v>122</v>
      </c>
      <c r="H89" s="4" t="s">
        <v>123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0.18</v>
      </c>
      <c r="X89" s="4">
        <v>1</v>
      </c>
      <c r="Y89" s="4">
        <v>0.18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124</v>
      </c>
      <c r="H90" s="4" t="s">
        <v>125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10014.969999999999</v>
      </c>
      <c r="G91" s="4" t="s">
        <v>126</v>
      </c>
      <c r="H91" s="4" t="s">
        <v>127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0.15</v>
      </c>
      <c r="X91" s="4">
        <v>1</v>
      </c>
      <c r="Y91" s="4">
        <v>0.15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76439.14</v>
      </c>
      <c r="G92" s="4" t="s">
        <v>128</v>
      </c>
      <c r="H92" s="4" t="s">
        <v>129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60.63</v>
      </c>
      <c r="X92" s="4">
        <v>1</v>
      </c>
      <c r="Y92" s="4">
        <v>60.63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130</v>
      </c>
      <c r="H93" s="4" t="s">
        <v>131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242767.03</v>
      </c>
      <c r="G94" s="4" t="s">
        <v>132</v>
      </c>
      <c r="H94" s="4" t="s">
        <v>133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155.16999999999999</v>
      </c>
      <c r="X94" s="4">
        <v>1</v>
      </c>
      <c r="Y94" s="4">
        <v>155.16999999999999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134</v>
      </c>
      <c r="H95" s="4" t="s">
        <v>135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136</v>
      </c>
      <c r="H96" s="4" t="s">
        <v>137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138</v>
      </c>
      <c r="H97" s="4" t="s">
        <v>139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140</v>
      </c>
      <c r="H98" s="4" t="s">
        <v>141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ROUND(Source!U77,O99)</f>
        <v>156.78319999999999</v>
      </c>
      <c r="G99" s="4" t="s">
        <v>142</v>
      </c>
      <c r="H99" s="4" t="s">
        <v>143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0.11899999999999999</v>
      </c>
      <c r="X99" s="4">
        <v>1</v>
      </c>
      <c r="Y99" s="4">
        <v>0.11899999999999999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ROUND(Source!V77,O100)</f>
        <v>14.02228</v>
      </c>
      <c r="G100" s="4" t="s">
        <v>144</v>
      </c>
      <c r="H100" s="4" t="s">
        <v>145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2.7999999999999998E-4</v>
      </c>
      <c r="X100" s="4">
        <v>1</v>
      </c>
      <c r="Y100" s="4">
        <v>2.7999999999999998E-4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146</v>
      </c>
      <c r="H101" s="4" t="s">
        <v>147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148</v>
      </c>
      <c r="H102" s="4" t="s">
        <v>149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80402.320000000007</v>
      </c>
      <c r="G103" s="4" t="s">
        <v>150</v>
      </c>
      <c r="H103" s="4" t="s">
        <v>151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56.53</v>
      </c>
      <c r="X103" s="4">
        <v>1</v>
      </c>
      <c r="Y103" s="4">
        <v>56.53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53601.55</v>
      </c>
      <c r="G104" s="4" t="s">
        <v>152</v>
      </c>
      <c r="H104" s="4" t="s">
        <v>153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37.68</v>
      </c>
      <c r="X104" s="4">
        <v>1</v>
      </c>
      <c r="Y104" s="4">
        <v>37.68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242767.03</v>
      </c>
      <c r="G105" s="4" t="s">
        <v>154</v>
      </c>
      <c r="H105" s="4" t="s">
        <v>155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155.16999999999999</v>
      </c>
      <c r="X105" s="4">
        <v>1</v>
      </c>
      <c r="Y105" s="4">
        <v>155.16999999999999</v>
      </c>
      <c r="Z105" s="4"/>
      <c r="AA105" s="4"/>
      <c r="AB105" s="4"/>
    </row>
    <row r="107" spans="1:28" x14ac:dyDescent="0.2">
      <c r="A107" s="5">
        <v>61</v>
      </c>
      <c r="B107" s="5"/>
      <c r="C107" s="5"/>
      <c r="D107" s="5"/>
      <c r="E107" s="5"/>
      <c r="F107" s="5">
        <v>10</v>
      </c>
      <c r="G107" s="5" t="s">
        <v>156</v>
      </c>
      <c r="H107" s="5" t="s">
        <v>157</v>
      </c>
    </row>
    <row r="108" spans="1:28" x14ac:dyDescent="0.2">
      <c r="A108" s="5">
        <v>61</v>
      </c>
      <c r="B108" s="5"/>
      <c r="C108" s="5"/>
      <c r="D108" s="5"/>
      <c r="E108" s="5"/>
      <c r="F108" s="5">
        <v>1900</v>
      </c>
      <c r="G108" s="5" t="s">
        <v>158</v>
      </c>
      <c r="H108" s="5" t="s">
        <v>159</v>
      </c>
    </row>
    <row r="109" spans="1:28" x14ac:dyDescent="0.2">
      <c r="A109" s="5">
        <v>61</v>
      </c>
      <c r="B109" s="5"/>
      <c r="C109" s="5"/>
      <c r="D109" s="5"/>
      <c r="E109" s="5"/>
      <c r="F109" s="5">
        <v>1800</v>
      </c>
      <c r="G109" s="5" t="s">
        <v>160</v>
      </c>
      <c r="H109" s="5" t="s">
        <v>159</v>
      </c>
    </row>
    <row r="110" spans="1:28" x14ac:dyDescent="0.2">
      <c r="A110" s="5">
        <v>61</v>
      </c>
      <c r="B110" s="5"/>
      <c r="C110" s="5"/>
      <c r="D110" s="5"/>
      <c r="E110" s="5"/>
      <c r="F110" s="5">
        <v>2</v>
      </c>
      <c r="G110" s="5" t="s">
        <v>161</v>
      </c>
      <c r="H110" s="5" t="s">
        <v>162</v>
      </c>
    </row>
    <row r="111" spans="1:28" x14ac:dyDescent="0.2">
      <c r="A111" s="5">
        <v>61</v>
      </c>
      <c r="B111" s="5"/>
      <c r="C111" s="5"/>
      <c r="D111" s="5"/>
      <c r="E111" s="5"/>
      <c r="F111" s="5">
        <v>10</v>
      </c>
      <c r="G111" s="5" t="s">
        <v>163</v>
      </c>
      <c r="H111" s="5" t="s">
        <v>163</v>
      </c>
    </row>
    <row r="112" spans="1:28" x14ac:dyDescent="0.2">
      <c r="A112" s="5">
        <v>61</v>
      </c>
      <c r="B112" s="5"/>
      <c r="C112" s="5"/>
      <c r="D112" s="5"/>
      <c r="E112" s="5"/>
      <c r="F112" s="5">
        <v>3</v>
      </c>
      <c r="G112" s="5" t="s">
        <v>164</v>
      </c>
      <c r="H112" s="5" t="s">
        <v>165</v>
      </c>
    </row>
    <row r="113" spans="1:16" x14ac:dyDescent="0.2">
      <c r="A113" s="5">
        <v>61</v>
      </c>
      <c r="B113" s="5"/>
      <c r="C113" s="5"/>
      <c r="D113" s="5"/>
      <c r="E113" s="5"/>
      <c r="F113" s="5">
        <v>2400</v>
      </c>
      <c r="G113" s="5" t="s">
        <v>166</v>
      </c>
      <c r="H113" s="5" t="s">
        <v>167</v>
      </c>
    </row>
    <row r="114" spans="1:16" x14ac:dyDescent="0.2">
      <c r="A114" s="5">
        <v>61</v>
      </c>
      <c r="B114" s="5"/>
      <c r="C114" s="5"/>
      <c r="D114" s="5"/>
      <c r="E114" s="5"/>
      <c r="F114" s="5">
        <v>0</v>
      </c>
      <c r="G114" s="5" t="s">
        <v>168</v>
      </c>
      <c r="H114" s="5" t="s">
        <v>169</v>
      </c>
    </row>
    <row r="115" spans="1:16" x14ac:dyDescent="0.2">
      <c r="A115" s="5">
        <v>61</v>
      </c>
      <c r="B115" s="5"/>
      <c r="C115" s="5"/>
      <c r="D115" s="5"/>
      <c r="E115" s="5"/>
      <c r="F115" s="5">
        <v>12</v>
      </c>
      <c r="G115" s="5" t="s">
        <v>170</v>
      </c>
      <c r="H115" s="5" t="s">
        <v>169</v>
      </c>
    </row>
    <row r="116" spans="1:16" x14ac:dyDescent="0.2">
      <c r="A116" s="5">
        <v>61</v>
      </c>
      <c r="B116" s="5"/>
      <c r="C116" s="5"/>
      <c r="D116" s="5"/>
      <c r="E116" s="5"/>
      <c r="F116" s="5">
        <v>0</v>
      </c>
      <c r="G116" s="5" t="s">
        <v>171</v>
      </c>
      <c r="H116" s="5" t="s">
        <v>169</v>
      </c>
    </row>
    <row r="117" spans="1:16" x14ac:dyDescent="0.2">
      <c r="A117" s="5">
        <v>61</v>
      </c>
      <c r="B117" s="5"/>
      <c r="C117" s="5"/>
      <c r="D117" s="5"/>
      <c r="E117" s="5"/>
      <c r="F117" s="5">
        <v>0</v>
      </c>
      <c r="G117" s="5" t="s">
        <v>172</v>
      </c>
      <c r="H117" s="5" t="s">
        <v>169</v>
      </c>
    </row>
    <row r="118" spans="1:16" x14ac:dyDescent="0.2">
      <c r="A118" s="5">
        <v>61</v>
      </c>
      <c r="B118" s="5"/>
      <c r="C118" s="5"/>
      <c r="D118" s="5"/>
      <c r="E118" s="5"/>
      <c r="F118" s="5">
        <v>2</v>
      </c>
      <c r="G118" s="5" t="s">
        <v>173</v>
      </c>
      <c r="H118" s="5" t="s">
        <v>169</v>
      </c>
    </row>
    <row r="119" spans="1:16" x14ac:dyDescent="0.2">
      <c r="A119" s="5">
        <v>61</v>
      </c>
      <c r="B119" s="5"/>
      <c r="C119" s="5"/>
      <c r="D119" s="5"/>
      <c r="E119" s="5"/>
      <c r="F119" s="5">
        <v>6</v>
      </c>
      <c r="G119" s="5" t="s">
        <v>174</v>
      </c>
      <c r="H119" s="5" t="s">
        <v>169</v>
      </c>
    </row>
    <row r="120" spans="1:16" x14ac:dyDescent="0.2">
      <c r="A120" s="5">
        <v>61</v>
      </c>
      <c r="B120" s="5"/>
      <c r="C120" s="5"/>
      <c r="D120" s="5"/>
      <c r="E120" s="5"/>
      <c r="F120" s="5">
        <v>12</v>
      </c>
      <c r="G120" s="5" t="s">
        <v>175</v>
      </c>
      <c r="H120" s="5" t="s">
        <v>175</v>
      </c>
    </row>
    <row r="123" spans="1:16" x14ac:dyDescent="0.2">
      <c r="A123">
        <v>70</v>
      </c>
      <c r="B123">
        <v>1</v>
      </c>
      <c r="D123">
        <v>1</v>
      </c>
      <c r="E123" t="s">
        <v>176</v>
      </c>
      <c r="F123" t="s">
        <v>177</v>
      </c>
      <c r="G123">
        <v>0</v>
      </c>
      <c r="H123">
        <v>0</v>
      </c>
      <c r="I123" t="s">
        <v>3</v>
      </c>
      <c r="J123">
        <v>1</v>
      </c>
      <c r="K123">
        <v>0</v>
      </c>
      <c r="L123" t="s">
        <v>3</v>
      </c>
      <c r="M123" t="s">
        <v>3</v>
      </c>
      <c r="N123">
        <v>0</v>
      </c>
      <c r="P123" t="s">
        <v>178</v>
      </c>
    </row>
    <row r="124" spans="1:16" x14ac:dyDescent="0.2">
      <c r="A124">
        <v>70</v>
      </c>
      <c r="B124">
        <v>1</v>
      </c>
      <c r="D124">
        <v>2</v>
      </c>
      <c r="E124" t="s">
        <v>179</v>
      </c>
      <c r="F124" t="s">
        <v>180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181</v>
      </c>
    </row>
    <row r="125" spans="1:16" x14ac:dyDescent="0.2">
      <c r="A125">
        <v>70</v>
      </c>
      <c r="B125">
        <v>1</v>
      </c>
      <c r="D125">
        <v>3</v>
      </c>
      <c r="E125" t="s">
        <v>182</v>
      </c>
      <c r="F125" t="s">
        <v>183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184</v>
      </c>
    </row>
    <row r="126" spans="1:16" x14ac:dyDescent="0.2">
      <c r="A126">
        <v>70</v>
      </c>
      <c r="B126">
        <v>1</v>
      </c>
      <c r="D126">
        <v>4</v>
      </c>
      <c r="E126" t="s">
        <v>185</v>
      </c>
      <c r="F126" t="s">
        <v>186</v>
      </c>
      <c r="G126">
        <v>1</v>
      </c>
      <c r="H126">
        <v>0</v>
      </c>
      <c r="I126" t="s">
        <v>3</v>
      </c>
      <c r="J126">
        <v>2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16" x14ac:dyDescent="0.2">
      <c r="A127">
        <v>70</v>
      </c>
      <c r="B127">
        <v>1</v>
      </c>
      <c r="D127">
        <v>5</v>
      </c>
      <c r="E127" t="s">
        <v>187</v>
      </c>
      <c r="F127" t="s">
        <v>188</v>
      </c>
      <c r="G127">
        <v>0</v>
      </c>
      <c r="H127">
        <v>0</v>
      </c>
      <c r="I127" t="s">
        <v>3</v>
      </c>
      <c r="J127">
        <v>2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16" x14ac:dyDescent="0.2">
      <c r="A128">
        <v>70</v>
      </c>
      <c r="B128">
        <v>1</v>
      </c>
      <c r="D128">
        <v>6</v>
      </c>
      <c r="E128" t="s">
        <v>189</v>
      </c>
      <c r="F128" t="s">
        <v>190</v>
      </c>
      <c r="G128">
        <v>0</v>
      </c>
      <c r="H128">
        <v>0</v>
      </c>
      <c r="I128" t="s">
        <v>3</v>
      </c>
      <c r="J128">
        <v>2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16" x14ac:dyDescent="0.2">
      <c r="A129">
        <v>70</v>
      </c>
      <c r="B129">
        <v>1</v>
      </c>
      <c r="D129">
        <v>7</v>
      </c>
      <c r="E129" t="s">
        <v>191</v>
      </c>
      <c r="F129" t="s">
        <v>192</v>
      </c>
      <c r="G129">
        <v>0</v>
      </c>
      <c r="H129">
        <v>0</v>
      </c>
      <c r="I129" t="s">
        <v>193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194</v>
      </c>
    </row>
    <row r="130" spans="1:16" x14ac:dyDescent="0.2">
      <c r="A130">
        <v>70</v>
      </c>
      <c r="B130">
        <v>1</v>
      </c>
      <c r="D130">
        <v>8</v>
      </c>
      <c r="E130" t="s">
        <v>195</v>
      </c>
      <c r="F130" t="s">
        <v>196</v>
      </c>
      <c r="G130">
        <v>1</v>
      </c>
      <c r="H130">
        <v>0</v>
      </c>
      <c r="I130" t="s">
        <v>3</v>
      </c>
      <c r="J130">
        <v>5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">
      <c r="A131">
        <v>70</v>
      </c>
      <c r="B131">
        <v>1</v>
      </c>
      <c r="D131">
        <v>9</v>
      </c>
      <c r="E131" t="s">
        <v>197</v>
      </c>
      <c r="F131" t="s">
        <v>198</v>
      </c>
      <c r="G131">
        <v>0</v>
      </c>
      <c r="H131">
        <v>0</v>
      </c>
      <c r="I131" t="s">
        <v>3</v>
      </c>
      <c r="J131">
        <v>5</v>
      </c>
      <c r="K131">
        <v>0</v>
      </c>
      <c r="L131" t="s">
        <v>3</v>
      </c>
      <c r="M131" t="s">
        <v>3</v>
      </c>
      <c r="N131">
        <v>0</v>
      </c>
      <c r="P131" t="s">
        <v>199</v>
      </c>
    </row>
    <row r="132" spans="1:16" x14ac:dyDescent="0.2">
      <c r="A132">
        <v>70</v>
      </c>
      <c r="B132">
        <v>1</v>
      </c>
      <c r="D132">
        <v>10</v>
      </c>
      <c r="E132" t="s">
        <v>200</v>
      </c>
      <c r="F132" t="s">
        <v>201</v>
      </c>
      <c r="G132">
        <v>0</v>
      </c>
      <c r="H132">
        <v>0</v>
      </c>
      <c r="I132" t="s">
        <v>202</v>
      </c>
      <c r="J132">
        <v>5</v>
      </c>
      <c r="K132">
        <v>0</v>
      </c>
      <c r="L132" t="s">
        <v>3</v>
      </c>
      <c r="M132" t="s">
        <v>3</v>
      </c>
      <c r="N132">
        <v>0</v>
      </c>
      <c r="P132" t="s">
        <v>203</v>
      </c>
    </row>
    <row r="133" spans="1:16" x14ac:dyDescent="0.2">
      <c r="A133">
        <v>70</v>
      </c>
      <c r="B133">
        <v>1</v>
      </c>
      <c r="D133">
        <v>11</v>
      </c>
      <c r="E133" t="s">
        <v>204</v>
      </c>
      <c r="F133" t="s">
        <v>205</v>
      </c>
      <c r="G133">
        <v>0</v>
      </c>
      <c r="H133">
        <v>0</v>
      </c>
      <c r="I133" t="s">
        <v>206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207</v>
      </c>
    </row>
    <row r="134" spans="1:16" x14ac:dyDescent="0.2">
      <c r="A134">
        <v>70</v>
      </c>
      <c r="B134">
        <v>1</v>
      </c>
      <c r="D134">
        <v>12</v>
      </c>
      <c r="E134" t="s">
        <v>208</v>
      </c>
      <c r="F134" t="s">
        <v>209</v>
      </c>
      <c r="G134">
        <v>0</v>
      </c>
      <c r="H134">
        <v>0</v>
      </c>
      <c r="I134" t="s">
        <v>210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211</v>
      </c>
    </row>
    <row r="135" spans="1:16" x14ac:dyDescent="0.2">
      <c r="A135">
        <v>70</v>
      </c>
      <c r="B135">
        <v>1</v>
      </c>
      <c r="D135">
        <v>13</v>
      </c>
      <c r="E135" t="s">
        <v>212</v>
      </c>
      <c r="F135" t="s">
        <v>213</v>
      </c>
      <c r="G135">
        <v>0</v>
      </c>
      <c r="H135">
        <v>0</v>
      </c>
      <c r="I135" t="s">
        <v>214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215</v>
      </c>
    </row>
    <row r="136" spans="1:16" x14ac:dyDescent="0.2">
      <c r="A136">
        <v>70</v>
      </c>
      <c r="B136">
        <v>1</v>
      </c>
      <c r="D136">
        <v>14</v>
      </c>
      <c r="E136" t="s">
        <v>216</v>
      </c>
      <c r="F136" t="s">
        <v>217</v>
      </c>
      <c r="G136">
        <v>0</v>
      </c>
      <c r="H136">
        <v>0</v>
      </c>
      <c r="I136" t="s">
        <v>3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3</v>
      </c>
    </row>
    <row r="137" spans="1:16" x14ac:dyDescent="0.2">
      <c r="A137">
        <v>70</v>
      </c>
      <c r="B137">
        <v>1</v>
      </c>
      <c r="D137">
        <v>15</v>
      </c>
      <c r="E137" t="s">
        <v>218</v>
      </c>
      <c r="F137" t="s">
        <v>219</v>
      </c>
      <c r="G137">
        <v>0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220</v>
      </c>
    </row>
    <row r="138" spans="1:16" x14ac:dyDescent="0.2">
      <c r="A138">
        <v>70</v>
      </c>
      <c r="B138">
        <v>1</v>
      </c>
      <c r="D138">
        <v>16</v>
      </c>
      <c r="E138" t="s">
        <v>221</v>
      </c>
      <c r="F138" t="s">
        <v>222</v>
      </c>
      <c r="G138">
        <v>0</v>
      </c>
      <c r="H138">
        <v>0</v>
      </c>
      <c r="I138" t="s">
        <v>3</v>
      </c>
      <c r="J138">
        <v>3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16" x14ac:dyDescent="0.2">
      <c r="A139">
        <v>70</v>
      </c>
      <c r="B139">
        <v>1</v>
      </c>
      <c r="D139">
        <v>17</v>
      </c>
      <c r="E139" t="s">
        <v>223</v>
      </c>
      <c r="F139" t="s">
        <v>224</v>
      </c>
      <c r="G139">
        <v>1</v>
      </c>
      <c r="H139">
        <v>0</v>
      </c>
      <c r="I139" t="s">
        <v>3</v>
      </c>
      <c r="J139">
        <v>3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">
      <c r="A140">
        <v>70</v>
      </c>
      <c r="B140">
        <v>1</v>
      </c>
      <c r="D140">
        <v>1</v>
      </c>
      <c r="E140" t="s">
        <v>225</v>
      </c>
      <c r="F140" t="s">
        <v>226</v>
      </c>
      <c r="G140">
        <v>0.9</v>
      </c>
      <c r="H140">
        <v>1</v>
      </c>
      <c r="I140" t="s">
        <v>227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228</v>
      </c>
    </row>
    <row r="141" spans="1:16" x14ac:dyDescent="0.2">
      <c r="A141">
        <v>70</v>
      </c>
      <c r="B141">
        <v>1</v>
      </c>
      <c r="D141">
        <v>2</v>
      </c>
      <c r="E141" t="s">
        <v>229</v>
      </c>
      <c r="F141" t="s">
        <v>230</v>
      </c>
      <c r="G141">
        <v>0.85</v>
      </c>
      <c r="H141">
        <v>1</v>
      </c>
      <c r="I141" t="s">
        <v>231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232</v>
      </c>
    </row>
    <row r="142" spans="1:16" x14ac:dyDescent="0.2">
      <c r="A142">
        <v>70</v>
      </c>
      <c r="B142">
        <v>1</v>
      </c>
      <c r="D142">
        <v>3</v>
      </c>
      <c r="E142" t="s">
        <v>233</v>
      </c>
      <c r="F142" t="s">
        <v>234</v>
      </c>
      <c r="G142">
        <v>1.03</v>
      </c>
      <c r="H142">
        <v>0</v>
      </c>
      <c r="I142" t="s">
        <v>3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235</v>
      </c>
    </row>
    <row r="143" spans="1:16" x14ac:dyDescent="0.2">
      <c r="A143">
        <v>70</v>
      </c>
      <c r="B143">
        <v>1</v>
      </c>
      <c r="D143">
        <v>4</v>
      </c>
      <c r="E143" t="s">
        <v>236</v>
      </c>
      <c r="F143" t="s">
        <v>237</v>
      </c>
      <c r="G143">
        <v>1.1499999999999999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238</v>
      </c>
    </row>
    <row r="144" spans="1:16" x14ac:dyDescent="0.2">
      <c r="A144">
        <v>70</v>
      </c>
      <c r="B144">
        <v>1</v>
      </c>
      <c r="D144">
        <v>5</v>
      </c>
      <c r="E144" t="s">
        <v>239</v>
      </c>
      <c r="F144" t="s">
        <v>240</v>
      </c>
      <c r="G144">
        <v>7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50" x14ac:dyDescent="0.2">
      <c r="A145">
        <v>70</v>
      </c>
      <c r="B145">
        <v>1</v>
      </c>
      <c r="D145">
        <v>6</v>
      </c>
      <c r="E145" t="s">
        <v>241</v>
      </c>
      <c r="F145" t="s">
        <v>3</v>
      </c>
      <c r="G145">
        <v>2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7" spans="1:50" x14ac:dyDescent="0.2">
      <c r="A147">
        <v>-1</v>
      </c>
    </row>
    <row r="149" spans="1:50" x14ac:dyDescent="0.2">
      <c r="A149" s="3">
        <v>75</v>
      </c>
      <c r="B149" s="3" t="s">
        <v>242</v>
      </c>
      <c r="C149" s="3">
        <v>2026</v>
      </c>
      <c r="D149" s="3">
        <v>0</v>
      </c>
      <c r="E149" s="3">
        <v>3</v>
      </c>
      <c r="F149" s="3">
        <v>1</v>
      </c>
      <c r="G149" s="3">
        <v>0</v>
      </c>
      <c r="H149" s="3">
        <v>1</v>
      </c>
      <c r="I149" s="3">
        <v>0</v>
      </c>
      <c r="J149" s="3">
        <v>3</v>
      </c>
      <c r="K149" s="3">
        <v>0</v>
      </c>
      <c r="L149" s="3">
        <v>0</v>
      </c>
      <c r="M149" s="3">
        <v>0</v>
      </c>
      <c r="N149" s="3">
        <v>446444280</v>
      </c>
      <c r="O149" s="3">
        <v>1</v>
      </c>
    </row>
    <row r="150" spans="1:50" x14ac:dyDescent="0.2">
      <c r="A150" s="6">
        <v>2</v>
      </c>
      <c r="B150" s="6" t="s">
        <v>243</v>
      </c>
      <c r="C150" s="6" t="s">
        <v>244</v>
      </c>
      <c r="D150" s="6">
        <v>0</v>
      </c>
      <c r="E150" s="6">
        <v>0</v>
      </c>
      <c r="F150" s="6"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>
        <v>446444281</v>
      </c>
    </row>
    <row r="151" spans="1:50" x14ac:dyDescent="0.2">
      <c r="A151" s="6">
        <v>1</v>
      </c>
      <c r="B151" s="6" t="s">
        <v>245</v>
      </c>
      <c r="C151" s="6" t="s">
        <v>246</v>
      </c>
      <c r="D151" s="6">
        <v>2026</v>
      </c>
      <c r="E151" s="6">
        <v>3</v>
      </c>
      <c r="F151" s="6">
        <v>1</v>
      </c>
      <c r="G151" s="6">
        <v>1</v>
      </c>
      <c r="H151" s="6">
        <v>0</v>
      </c>
      <c r="I151" s="6">
        <v>2</v>
      </c>
      <c r="J151" s="6">
        <v>1</v>
      </c>
      <c r="K151" s="6">
        <v>1</v>
      </c>
      <c r="L151" s="6">
        <v>1</v>
      </c>
      <c r="M151" s="6">
        <v>1</v>
      </c>
      <c r="N151" s="6">
        <v>1</v>
      </c>
      <c r="O151" s="6">
        <v>1</v>
      </c>
      <c r="P151" s="6">
        <v>1</v>
      </c>
      <c r="Q151" s="6">
        <v>1</v>
      </c>
      <c r="R151" s="6" t="s">
        <v>3</v>
      </c>
      <c r="S151" s="6" t="s">
        <v>3</v>
      </c>
      <c r="T151" s="6" t="s">
        <v>3</v>
      </c>
      <c r="U151" s="6" t="s">
        <v>3</v>
      </c>
      <c r="V151" s="6" t="s">
        <v>3</v>
      </c>
      <c r="W151" s="6" t="s">
        <v>3</v>
      </c>
      <c r="X151" s="6" t="s">
        <v>3</v>
      </c>
      <c r="Y151" s="6" t="s">
        <v>3</v>
      </c>
      <c r="Z151" s="6" t="s">
        <v>3</v>
      </c>
      <c r="AA151" s="6" t="s">
        <v>3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>
        <v>446444282</v>
      </c>
      <c r="AO151" s="6" t="s">
        <v>247</v>
      </c>
      <c r="AP151" s="6" t="s">
        <v>248</v>
      </c>
      <c r="AQ151" s="6">
        <v>46078</v>
      </c>
      <c r="AR151" s="6">
        <v>409</v>
      </c>
      <c r="AS151" s="6" t="s">
        <v>249</v>
      </c>
      <c r="AT151" s="6" t="s">
        <v>250</v>
      </c>
      <c r="AU151" s="6" t="s">
        <v>248</v>
      </c>
      <c r="AV151" s="6">
        <v>45720</v>
      </c>
      <c r="AW151" s="6">
        <v>20</v>
      </c>
      <c r="AX151" s="6" t="s">
        <v>251</v>
      </c>
    </row>
    <row r="155" spans="1:50" x14ac:dyDescent="0.2">
      <c r="A155">
        <v>65</v>
      </c>
      <c r="C155">
        <v>1</v>
      </c>
      <c r="D155">
        <v>0</v>
      </c>
      <c r="E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368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446444280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ROUND((Source!F64)/1000,2)</f>
        <v>242.77</v>
      </c>
      <c r="F16" s="8">
        <f>ROUND((Source!F65)/1000,2)</f>
        <v>0</v>
      </c>
      <c r="G16" s="8">
        <f>ROUND((Source!F56)/1000,2)</f>
        <v>0</v>
      </c>
      <c r="H16" s="8">
        <f>ROUND((Source!F66)/1000+(Source!F67)/1000,2)</f>
        <v>0</v>
      </c>
      <c r="I16" s="8">
        <f>E16+F16+G16+H16</f>
        <v>242.77</v>
      </c>
      <c r="J16" s="8">
        <f>ROUND((Source!F62+Source!F61)/1000,2)</f>
        <v>86.45</v>
      </c>
      <c r="K16" s="8">
        <v>0.06</v>
      </c>
      <c r="L16" s="8">
        <v>0</v>
      </c>
      <c r="M16" s="8">
        <v>0</v>
      </c>
      <c r="N16" s="8">
        <f>I16+L16+M16</f>
        <v>242.77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60.96</v>
      </c>
      <c r="AU16" s="8">
        <v>0</v>
      </c>
      <c r="AV16" s="8">
        <v>0</v>
      </c>
      <c r="AW16" s="8">
        <v>0</v>
      </c>
      <c r="AX16" s="8">
        <v>0</v>
      </c>
      <c r="AY16" s="8">
        <v>0.18</v>
      </c>
      <c r="AZ16" s="8">
        <v>0.15</v>
      </c>
      <c r="BA16" s="8">
        <v>60.63</v>
      </c>
      <c r="BB16" s="8">
        <v>155.16999999999999</v>
      </c>
      <c r="BC16" s="8">
        <v>0</v>
      </c>
      <c r="BD16" s="8">
        <v>0</v>
      </c>
      <c r="BE16" s="8">
        <v>0</v>
      </c>
      <c r="BF16" s="8">
        <v>0.11899999999999999</v>
      </c>
      <c r="BG16" s="8">
        <v>2.7999999999999998E-4</v>
      </c>
      <c r="BH16" s="8">
        <v>0</v>
      </c>
      <c r="BI16" s="8">
        <v>56.53</v>
      </c>
      <c r="BJ16" s="8">
        <v>37.68</v>
      </c>
      <c r="BK16" s="8">
        <v>155.16999999999999</v>
      </c>
    </row>
    <row r="18" spans="1:16" x14ac:dyDescent="0.2">
      <c r="A18">
        <v>51</v>
      </c>
      <c r="E18">
        <v>0.16</v>
      </c>
      <c r="F18">
        <v>0</v>
      </c>
      <c r="G18">
        <v>0</v>
      </c>
      <c r="H18">
        <v>0</v>
      </c>
      <c r="I18">
        <v>0.16</v>
      </c>
      <c r="J18">
        <v>0.06</v>
      </c>
      <c r="K18">
        <v>0.06</v>
      </c>
      <c r="L18">
        <v>0</v>
      </c>
      <c r="M18">
        <v>0</v>
      </c>
      <c r="N18">
        <v>0.16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60.96</v>
      </c>
      <c r="G20" s="4" t="s">
        <v>102</v>
      </c>
      <c r="H20" s="4" t="s">
        <v>103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104</v>
      </c>
      <c r="H21" s="4" t="s">
        <v>105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106</v>
      </c>
      <c r="H22" s="4" t="s">
        <v>107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108</v>
      </c>
      <c r="H23" s="4" t="s">
        <v>109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110</v>
      </c>
      <c r="H24" s="4" t="s">
        <v>111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112</v>
      </c>
      <c r="H25" s="4" t="s">
        <v>113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114</v>
      </c>
      <c r="H26" s="4" t="s">
        <v>115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116</v>
      </c>
      <c r="H27" s="4" t="s">
        <v>117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118</v>
      </c>
      <c r="H28" s="4" t="s">
        <v>119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120</v>
      </c>
      <c r="H29" s="4" t="s">
        <v>121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0.18</v>
      </c>
      <c r="G30" s="4" t="s">
        <v>122</v>
      </c>
      <c r="H30" s="4" t="s">
        <v>123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124</v>
      </c>
      <c r="H31" s="4" t="s">
        <v>125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0.15</v>
      </c>
      <c r="G32" s="4" t="s">
        <v>126</v>
      </c>
      <c r="H32" s="4" t="s">
        <v>127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60.63</v>
      </c>
      <c r="G33" s="4" t="s">
        <v>128</v>
      </c>
      <c r="H33" s="4" t="s">
        <v>129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130</v>
      </c>
      <c r="H34" s="4" t="s">
        <v>131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155.16999999999999</v>
      </c>
      <c r="G35" s="4" t="s">
        <v>132</v>
      </c>
      <c r="H35" s="4" t="s">
        <v>133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134</v>
      </c>
      <c r="H36" s="4" t="s">
        <v>135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136</v>
      </c>
      <c r="H37" s="4" t="s">
        <v>137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138</v>
      </c>
      <c r="H38" s="4" t="s">
        <v>139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140</v>
      </c>
      <c r="H39" s="4" t="s">
        <v>141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0.11899999999999999</v>
      </c>
      <c r="G40" s="4" t="s">
        <v>142</v>
      </c>
      <c r="H40" s="4" t="s">
        <v>143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2.7999999999999998E-4</v>
      </c>
      <c r="G41" s="4" t="s">
        <v>144</v>
      </c>
      <c r="H41" s="4" t="s">
        <v>145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146</v>
      </c>
      <c r="H42" s="4" t="s">
        <v>147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148</v>
      </c>
      <c r="H43" s="4" t="s">
        <v>149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56.53</v>
      </c>
      <c r="G44" s="4" t="s">
        <v>150</v>
      </c>
      <c r="H44" s="4" t="s">
        <v>151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37.68</v>
      </c>
      <c r="G45" s="4" t="s">
        <v>152</v>
      </c>
      <c r="H45" s="4" t="s">
        <v>153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155.16999999999999</v>
      </c>
      <c r="G46" s="4" t="s">
        <v>154</v>
      </c>
      <c r="H46" s="4" t="s">
        <v>155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242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446444280</v>
      </c>
      <c r="O51" s="3">
        <v>1</v>
      </c>
    </row>
    <row r="52" spans="1:50" x14ac:dyDescent="0.2">
      <c r="A52" s="6">
        <v>2</v>
      </c>
      <c r="B52" s="6" t="s">
        <v>243</v>
      </c>
      <c r="C52" s="6" t="s">
        <v>244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446444281</v>
      </c>
    </row>
    <row r="53" spans="1:50" x14ac:dyDescent="0.2">
      <c r="A53" s="6">
        <v>1</v>
      </c>
      <c r="B53" s="6" t="s">
        <v>245</v>
      </c>
      <c r="C53" s="6" t="s">
        <v>246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446444282</v>
      </c>
      <c r="AO53" s="6" t="s">
        <v>247</v>
      </c>
      <c r="AP53" s="6" t="s">
        <v>248</v>
      </c>
      <c r="AQ53" s="6">
        <v>46078</v>
      </c>
      <c r="AR53" s="6">
        <v>409</v>
      </c>
      <c r="AS53" s="6" t="s">
        <v>249</v>
      </c>
      <c r="AT53" s="6" t="s">
        <v>250</v>
      </c>
      <c r="AU53" s="6" t="s">
        <v>248</v>
      </c>
      <c r="AV53" s="6">
        <v>45720</v>
      </c>
      <c r="AW53" s="6">
        <v>20</v>
      </c>
      <c r="AX53" s="6" t="s">
        <v>251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446444280</v>
      </c>
      <c r="C1">
        <v>446412594</v>
      </c>
      <c r="D1">
        <v>327091225</v>
      </c>
      <c r="E1">
        <v>112</v>
      </c>
      <c r="F1">
        <v>1</v>
      </c>
      <c r="G1">
        <v>1</v>
      </c>
      <c r="H1">
        <v>1</v>
      </c>
      <c r="I1" t="s">
        <v>253</v>
      </c>
      <c r="J1" t="s">
        <v>3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W1">
        <v>0</v>
      </c>
      <c r="X1">
        <v>1521243167</v>
      </c>
      <c r="Y1">
        <f>AT1</f>
        <v>1.69</v>
      </c>
      <c r="AA1">
        <v>0</v>
      </c>
      <c r="AB1">
        <v>0</v>
      </c>
      <c r="AC1">
        <v>0</v>
      </c>
      <c r="AD1">
        <v>596.07000000000005</v>
      </c>
      <c r="AE1">
        <v>0</v>
      </c>
      <c r="AF1">
        <v>0</v>
      </c>
      <c r="AG1">
        <v>0</v>
      </c>
      <c r="AH1">
        <v>596.07000000000005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1.69</v>
      </c>
      <c r="AU1" t="s">
        <v>3</v>
      </c>
      <c r="AV1">
        <v>1</v>
      </c>
      <c r="AW1">
        <v>2</v>
      </c>
      <c r="AX1">
        <v>446412597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1007.3583000000001</v>
      </c>
      <c r="BN1">
        <v>1.69</v>
      </c>
      <c r="BO1">
        <v>0</v>
      </c>
      <c r="BP1">
        <v>1</v>
      </c>
      <c r="BQ1">
        <v>0</v>
      </c>
      <c r="BR1">
        <v>0</v>
      </c>
      <c r="BS1">
        <v>0</v>
      </c>
      <c r="BT1">
        <v>1007.3583000000001</v>
      </c>
      <c r="BU1">
        <v>1.69</v>
      </c>
      <c r="BV1">
        <v>0</v>
      </c>
      <c r="BW1">
        <v>1</v>
      </c>
      <c r="CU1">
        <f>ROUND(AT1*Source!I24*AH1*AL1,2)</f>
        <v>1007.36</v>
      </c>
      <c r="CV1">
        <f>ROUND(Y1*Source!I24,7)</f>
        <v>1.69</v>
      </c>
      <c r="CW1">
        <v>0</v>
      </c>
      <c r="CX1">
        <f>ROUND(Y1*Source!I24,7)</f>
        <v>1.69</v>
      </c>
      <c r="CY1">
        <f>AD1</f>
        <v>596.07000000000005</v>
      </c>
      <c r="CZ1">
        <f>AH1</f>
        <v>596.07000000000005</v>
      </c>
      <c r="DA1">
        <f>AL1</f>
        <v>1</v>
      </c>
      <c r="DB1">
        <f>ROUND(ROUND(AT1*CZ1,2),6)</f>
        <v>1007.36</v>
      </c>
      <c r="DC1">
        <f>ROUND(ROUND(AT1*AG1,2),6)</f>
        <v>0</v>
      </c>
      <c r="DD1" t="s">
        <v>3</v>
      </c>
      <c r="DE1" t="s">
        <v>3</v>
      </c>
      <c r="DF1">
        <f t="shared" ref="DF1:DF10" si="0">ROUND(ROUND(AE1,2)*CX1,2)</f>
        <v>0</v>
      </c>
      <c r="DG1">
        <f t="shared" ref="DG1:DG6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1007.36</v>
      </c>
      <c r="DJ1">
        <f>DI1</f>
        <v>1007.36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446444280</v>
      </c>
      <c r="C2">
        <v>446412594</v>
      </c>
      <c r="D2">
        <v>327163488</v>
      </c>
      <c r="E2">
        <v>1</v>
      </c>
      <c r="F2">
        <v>1</v>
      </c>
      <c r="G2">
        <v>1</v>
      </c>
      <c r="H2">
        <v>3</v>
      </c>
      <c r="I2" t="s">
        <v>256</v>
      </c>
      <c r="J2" t="s">
        <v>257</v>
      </c>
      <c r="K2" t="s">
        <v>258</v>
      </c>
      <c r="L2">
        <v>1383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1486845918</v>
      </c>
      <c r="Y2">
        <f>(AT2*ROUND(0,7))</f>
        <v>0</v>
      </c>
      <c r="AA2">
        <v>7.32</v>
      </c>
      <c r="AB2">
        <v>0</v>
      </c>
      <c r="AC2">
        <v>0</v>
      </c>
      <c r="AD2">
        <v>0</v>
      </c>
      <c r="AE2">
        <v>7.32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0.63160000000000005</v>
      </c>
      <c r="AU2" t="s">
        <v>18</v>
      </c>
      <c r="AV2">
        <v>0</v>
      </c>
      <c r="AW2">
        <v>2</v>
      </c>
      <c r="AX2">
        <v>446412598</v>
      </c>
      <c r="AY2">
        <v>2</v>
      </c>
      <c r="AZ2">
        <v>16384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4.6233120000000003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</v>
      </c>
      <c r="CY2">
        <f>AA2</f>
        <v>7.32</v>
      </c>
      <c r="CZ2">
        <f>AE2</f>
        <v>7.32</v>
      </c>
      <c r="DA2">
        <f>AI2</f>
        <v>1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DF2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446444280</v>
      </c>
      <c r="C3">
        <v>446412915</v>
      </c>
      <c r="D3">
        <v>327091166</v>
      </c>
      <c r="E3">
        <v>112</v>
      </c>
      <c r="F3">
        <v>1</v>
      </c>
      <c r="G3">
        <v>1</v>
      </c>
      <c r="H3">
        <v>1</v>
      </c>
      <c r="I3" t="s">
        <v>260</v>
      </c>
      <c r="J3" t="s">
        <v>3</v>
      </c>
      <c r="K3" t="s">
        <v>261</v>
      </c>
      <c r="L3">
        <v>1191</v>
      </c>
      <c r="N3">
        <v>1013</v>
      </c>
      <c r="O3" t="s">
        <v>255</v>
      </c>
      <c r="P3" t="s">
        <v>255</v>
      </c>
      <c r="Q3">
        <v>1</v>
      </c>
      <c r="W3">
        <v>0</v>
      </c>
      <c r="X3">
        <v>1958912953</v>
      </c>
      <c r="Y3">
        <f t="shared" ref="Y3:Y8" si="4">AT3</f>
        <v>57.13</v>
      </c>
      <c r="AA3">
        <v>0</v>
      </c>
      <c r="AB3">
        <v>0</v>
      </c>
      <c r="AC3">
        <v>0</v>
      </c>
      <c r="AD3">
        <v>491.36</v>
      </c>
      <c r="AE3">
        <v>0</v>
      </c>
      <c r="AF3">
        <v>0</v>
      </c>
      <c r="AG3">
        <v>0</v>
      </c>
      <c r="AH3">
        <v>491.36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57.13</v>
      </c>
      <c r="AU3" t="s">
        <v>3</v>
      </c>
      <c r="AV3">
        <v>1</v>
      </c>
      <c r="AW3">
        <v>2</v>
      </c>
      <c r="AX3">
        <v>446412916</v>
      </c>
      <c r="AY3">
        <v>2</v>
      </c>
      <c r="AZ3">
        <v>131072</v>
      </c>
      <c r="BA3">
        <v>4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28071.396800000002</v>
      </c>
      <c r="BN3">
        <v>57.13</v>
      </c>
      <c r="BO3">
        <v>0</v>
      </c>
      <c r="BP3">
        <v>1</v>
      </c>
      <c r="BQ3">
        <v>0</v>
      </c>
      <c r="BR3">
        <v>0</v>
      </c>
      <c r="BS3">
        <v>0</v>
      </c>
      <c r="BT3">
        <v>28071.396800000002</v>
      </c>
      <c r="BU3">
        <v>57.13</v>
      </c>
      <c r="BV3">
        <v>0</v>
      </c>
      <c r="BW3">
        <v>1</v>
      </c>
      <c r="CU3">
        <f>ROUND(AT3*Source!I25*AH3*AL3,2)</f>
        <v>28071.4</v>
      </c>
      <c r="CV3">
        <f>ROUND(Y3*Source!I25,7)</f>
        <v>57.13</v>
      </c>
      <c r="CW3">
        <v>0</v>
      </c>
      <c r="CX3">
        <f>ROUND(Y3*Source!I25,7)</f>
        <v>57.13</v>
      </c>
      <c r="CY3">
        <f>AD3</f>
        <v>491.36</v>
      </c>
      <c r="CZ3">
        <f>AH3</f>
        <v>491.36</v>
      </c>
      <c r="DA3">
        <f>AL3</f>
        <v>1</v>
      </c>
      <c r="DB3">
        <f t="shared" ref="DB3:DB8" si="5">ROUND(ROUND(AT3*CZ3,2),6)</f>
        <v>28071.4</v>
      </c>
      <c r="DC3">
        <f t="shared" ref="DC3:DC8" si="6">ROUND(ROUND(AT3*AG3,2),6)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28071.4</v>
      </c>
      <c r="DJ3">
        <f>DI3</f>
        <v>28071.4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446444280</v>
      </c>
      <c r="C4">
        <v>446412915</v>
      </c>
      <c r="D4">
        <v>327091406</v>
      </c>
      <c r="E4">
        <v>112</v>
      </c>
      <c r="F4">
        <v>1</v>
      </c>
      <c r="G4">
        <v>1</v>
      </c>
      <c r="H4">
        <v>1</v>
      </c>
      <c r="I4" t="s">
        <v>262</v>
      </c>
      <c r="J4" t="s">
        <v>3</v>
      </c>
      <c r="K4" t="s">
        <v>263</v>
      </c>
      <c r="L4">
        <v>1191</v>
      </c>
      <c r="N4">
        <v>1013</v>
      </c>
      <c r="O4" t="s">
        <v>255</v>
      </c>
      <c r="P4" t="s">
        <v>255</v>
      </c>
      <c r="Q4">
        <v>1</v>
      </c>
      <c r="W4">
        <v>0</v>
      </c>
      <c r="X4">
        <v>-1417349443</v>
      </c>
      <c r="Y4">
        <f t="shared" si="4"/>
        <v>7.08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7.08</v>
      </c>
      <c r="AU4" t="s">
        <v>3</v>
      </c>
      <c r="AV4">
        <v>2</v>
      </c>
      <c r="AW4">
        <v>2</v>
      </c>
      <c r="AX4">
        <v>446412917</v>
      </c>
      <c r="AY4">
        <v>1</v>
      </c>
      <c r="AZ4">
        <v>0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7.08</v>
      </c>
      <c r="CY4">
        <f>AD4</f>
        <v>0</v>
      </c>
      <c r="CZ4">
        <f>AH4</f>
        <v>0</v>
      </c>
      <c r="DA4">
        <f>AL4</f>
        <v>1</v>
      </c>
      <c r="DB4">
        <f t="shared" si="5"/>
        <v>0</v>
      </c>
      <c r="DC4">
        <f t="shared" si="6"/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ROW(Source!A25)</f>
        <v>25</v>
      </c>
      <c r="B5">
        <v>446444280</v>
      </c>
      <c r="C5">
        <v>446412915</v>
      </c>
      <c r="D5">
        <v>327211495</v>
      </c>
      <c r="E5">
        <v>1</v>
      </c>
      <c r="F5">
        <v>1</v>
      </c>
      <c r="G5">
        <v>1</v>
      </c>
      <c r="H5">
        <v>2</v>
      </c>
      <c r="I5" t="s">
        <v>264</v>
      </c>
      <c r="J5" t="s">
        <v>265</v>
      </c>
      <c r="K5" t="s">
        <v>266</v>
      </c>
      <c r="L5">
        <v>1368</v>
      </c>
      <c r="N5">
        <v>1011</v>
      </c>
      <c r="O5" t="s">
        <v>267</v>
      </c>
      <c r="P5" t="s">
        <v>267</v>
      </c>
      <c r="Q5">
        <v>1</v>
      </c>
      <c r="W5">
        <v>0</v>
      </c>
      <c r="X5">
        <v>-613270886</v>
      </c>
      <c r="Y5">
        <f t="shared" si="4"/>
        <v>6.85</v>
      </c>
      <c r="AA5">
        <v>0</v>
      </c>
      <c r="AB5">
        <v>1626.29</v>
      </c>
      <c r="AC5">
        <v>724.95</v>
      </c>
      <c r="AD5">
        <v>0</v>
      </c>
      <c r="AE5">
        <v>0</v>
      </c>
      <c r="AF5">
        <v>1626.29</v>
      </c>
      <c r="AG5">
        <v>724.95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6.85</v>
      </c>
      <c r="AU5" t="s">
        <v>3</v>
      </c>
      <c r="AV5">
        <v>1</v>
      </c>
      <c r="AW5">
        <v>2</v>
      </c>
      <c r="AX5">
        <v>446412918</v>
      </c>
      <c r="AY5">
        <v>2</v>
      </c>
      <c r="AZ5">
        <v>98304</v>
      </c>
      <c r="BA5">
        <v>6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11140.086499999999</v>
      </c>
      <c r="BL5">
        <v>4965.9075000000003</v>
      </c>
      <c r="BM5">
        <v>0</v>
      </c>
      <c r="BN5">
        <v>0</v>
      </c>
      <c r="BO5">
        <v>6.85</v>
      </c>
      <c r="BP5">
        <v>1</v>
      </c>
      <c r="BQ5">
        <v>0</v>
      </c>
      <c r="BR5">
        <v>11140.086499999999</v>
      </c>
      <c r="BS5">
        <v>4965.9075000000003</v>
      </c>
      <c r="BT5">
        <v>0</v>
      </c>
      <c r="BU5">
        <v>0</v>
      </c>
      <c r="BV5">
        <v>6.85</v>
      </c>
      <c r="BW5">
        <v>1</v>
      </c>
      <c r="CV5">
        <v>0</v>
      </c>
      <c r="CW5">
        <f>ROUND(Y5*Source!I25*DO5,7)</f>
        <v>6.85</v>
      </c>
      <c r="CX5">
        <f>ROUND(Y5*Source!I25,7)</f>
        <v>6.85</v>
      </c>
      <c r="CY5">
        <f>AB5</f>
        <v>1626.29</v>
      </c>
      <c r="CZ5">
        <f>AF5</f>
        <v>1626.29</v>
      </c>
      <c r="DA5">
        <f>AJ5</f>
        <v>1</v>
      </c>
      <c r="DB5">
        <f t="shared" si="5"/>
        <v>11140.09</v>
      </c>
      <c r="DC5">
        <f t="shared" si="6"/>
        <v>4965.91</v>
      </c>
      <c r="DD5" t="s">
        <v>3</v>
      </c>
      <c r="DE5" t="s">
        <v>3</v>
      </c>
      <c r="DF5">
        <f t="shared" si="0"/>
        <v>0</v>
      </c>
      <c r="DG5">
        <f t="shared" si="1"/>
        <v>11140.09</v>
      </c>
      <c r="DH5">
        <f t="shared" si="2"/>
        <v>4965.91</v>
      </c>
      <c r="DI5">
        <f t="shared" si="3"/>
        <v>0</v>
      </c>
      <c r="DJ5">
        <f>DG5+DH5</f>
        <v>16106</v>
      </c>
      <c r="DK5">
        <v>1</v>
      </c>
      <c r="DL5" t="s">
        <v>268</v>
      </c>
      <c r="DM5">
        <v>6</v>
      </c>
      <c r="DN5" t="s">
        <v>255</v>
      </c>
      <c r="DO5">
        <v>1</v>
      </c>
    </row>
    <row r="6" spans="1:119" x14ac:dyDescent="0.2">
      <c r="A6">
        <f>ROW(Source!A25)</f>
        <v>25</v>
      </c>
      <c r="B6">
        <v>446444280</v>
      </c>
      <c r="C6">
        <v>446412915</v>
      </c>
      <c r="D6">
        <v>327212380</v>
      </c>
      <c r="E6">
        <v>1</v>
      </c>
      <c r="F6">
        <v>1</v>
      </c>
      <c r="G6">
        <v>1</v>
      </c>
      <c r="H6">
        <v>2</v>
      </c>
      <c r="I6" t="s">
        <v>269</v>
      </c>
      <c r="J6" t="s">
        <v>270</v>
      </c>
      <c r="K6" t="s">
        <v>271</v>
      </c>
      <c r="L6">
        <v>1368</v>
      </c>
      <c r="N6">
        <v>1011</v>
      </c>
      <c r="O6" t="s">
        <v>267</v>
      </c>
      <c r="P6" t="s">
        <v>267</v>
      </c>
      <c r="Q6">
        <v>1</v>
      </c>
      <c r="W6">
        <v>0</v>
      </c>
      <c r="X6">
        <v>1032761012</v>
      </c>
      <c r="Y6">
        <f t="shared" si="4"/>
        <v>0.23</v>
      </c>
      <c r="AA6">
        <v>0</v>
      </c>
      <c r="AB6">
        <v>641.70000000000005</v>
      </c>
      <c r="AC6">
        <v>539.69000000000005</v>
      </c>
      <c r="AD6">
        <v>0</v>
      </c>
      <c r="AE6">
        <v>0</v>
      </c>
      <c r="AF6">
        <v>641.70000000000005</v>
      </c>
      <c r="AG6">
        <v>539.69000000000005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0.23</v>
      </c>
      <c r="AU6" t="s">
        <v>3</v>
      </c>
      <c r="AV6">
        <v>1</v>
      </c>
      <c r="AW6">
        <v>2</v>
      </c>
      <c r="AX6">
        <v>446412919</v>
      </c>
      <c r="AY6">
        <v>2</v>
      </c>
      <c r="AZ6">
        <v>98304</v>
      </c>
      <c r="BA6">
        <v>7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147.59100000000001</v>
      </c>
      <c r="BL6">
        <v>124.12870000000002</v>
      </c>
      <c r="BM6">
        <v>0</v>
      </c>
      <c r="BN6">
        <v>0</v>
      </c>
      <c r="BO6">
        <v>0.23</v>
      </c>
      <c r="BP6">
        <v>1</v>
      </c>
      <c r="BQ6">
        <v>0</v>
      </c>
      <c r="BR6">
        <v>147.59100000000001</v>
      </c>
      <c r="BS6">
        <v>124.12870000000002</v>
      </c>
      <c r="BT6">
        <v>0</v>
      </c>
      <c r="BU6">
        <v>0</v>
      </c>
      <c r="BV6">
        <v>0.23</v>
      </c>
      <c r="BW6">
        <v>1</v>
      </c>
      <c r="CV6">
        <v>0</v>
      </c>
      <c r="CW6">
        <f>ROUND(Y6*Source!I25*DO6,7)</f>
        <v>0.23</v>
      </c>
      <c r="CX6">
        <f>ROUND(Y6*Source!I25,7)</f>
        <v>0.23</v>
      </c>
      <c r="CY6">
        <f>AB6</f>
        <v>641.70000000000005</v>
      </c>
      <c r="CZ6">
        <f>AF6</f>
        <v>641.70000000000005</v>
      </c>
      <c r="DA6">
        <f>AJ6</f>
        <v>1</v>
      </c>
      <c r="DB6">
        <f t="shared" si="5"/>
        <v>147.59</v>
      </c>
      <c r="DC6">
        <f t="shared" si="6"/>
        <v>124.13</v>
      </c>
      <c r="DD6" t="s">
        <v>3</v>
      </c>
      <c r="DE6" t="s">
        <v>3</v>
      </c>
      <c r="DF6">
        <f t="shared" si="0"/>
        <v>0</v>
      </c>
      <c r="DG6">
        <f t="shared" si="1"/>
        <v>147.59</v>
      </c>
      <c r="DH6">
        <f t="shared" si="2"/>
        <v>124.13</v>
      </c>
      <c r="DI6">
        <f t="shared" si="3"/>
        <v>0</v>
      </c>
      <c r="DJ6">
        <f>DG6+DH6</f>
        <v>271.72000000000003</v>
      </c>
      <c r="DK6">
        <v>1</v>
      </c>
      <c r="DL6" t="s">
        <v>272</v>
      </c>
      <c r="DM6">
        <v>4</v>
      </c>
      <c r="DN6" t="s">
        <v>255</v>
      </c>
      <c r="DO6">
        <v>1</v>
      </c>
    </row>
    <row r="7" spans="1:119" x14ac:dyDescent="0.2">
      <c r="A7">
        <f>ROW(Source!A25)</f>
        <v>25</v>
      </c>
      <c r="B7">
        <v>446444280</v>
      </c>
      <c r="C7">
        <v>446412915</v>
      </c>
      <c r="D7">
        <v>327212536</v>
      </c>
      <c r="E7">
        <v>1</v>
      </c>
      <c r="F7">
        <v>1</v>
      </c>
      <c r="G7">
        <v>1</v>
      </c>
      <c r="H7">
        <v>2</v>
      </c>
      <c r="I7" t="s">
        <v>273</v>
      </c>
      <c r="J7" t="s">
        <v>274</v>
      </c>
      <c r="K7" t="s">
        <v>275</v>
      </c>
      <c r="L7">
        <v>1368</v>
      </c>
      <c r="N7">
        <v>1011</v>
      </c>
      <c r="O7" t="s">
        <v>267</v>
      </c>
      <c r="P7" t="s">
        <v>267</v>
      </c>
      <c r="Q7">
        <v>1</v>
      </c>
      <c r="W7">
        <v>0</v>
      </c>
      <c r="X7">
        <v>964451863</v>
      </c>
      <c r="Y7">
        <f t="shared" si="4"/>
        <v>0.92</v>
      </c>
      <c r="AA7">
        <v>0</v>
      </c>
      <c r="AB7">
        <v>5.35</v>
      </c>
      <c r="AC7">
        <v>0</v>
      </c>
      <c r="AD7">
        <v>0</v>
      </c>
      <c r="AE7">
        <v>0</v>
      </c>
      <c r="AF7">
        <v>4.3499999999999996</v>
      </c>
      <c r="AG7">
        <v>0</v>
      </c>
      <c r="AH7">
        <v>0</v>
      </c>
      <c r="AI7">
        <v>1</v>
      </c>
      <c r="AJ7">
        <v>1.23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3</v>
      </c>
      <c r="AV7">
        <v>1</v>
      </c>
      <c r="AW7">
        <v>2</v>
      </c>
      <c r="AX7">
        <v>446412920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4.0019999999999998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4.0019999999999998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ROUND(Y7*Source!I25*DO7,7)</f>
        <v>0</v>
      </c>
      <c r="CX7">
        <f>ROUND(Y7*Source!I25,7)</f>
        <v>0.92</v>
      </c>
      <c r="CY7">
        <f>AB7</f>
        <v>5.35</v>
      </c>
      <c r="CZ7">
        <f>AF7</f>
        <v>4.3499999999999996</v>
      </c>
      <c r="DA7">
        <f>AJ7</f>
        <v>1.23</v>
      </c>
      <c r="DB7">
        <f t="shared" si="5"/>
        <v>4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4.92</v>
      </c>
      <c r="DH7">
        <f t="shared" si="2"/>
        <v>0</v>
      </c>
      <c r="DI7">
        <f t="shared" si="3"/>
        <v>0</v>
      </c>
      <c r="DJ7">
        <f>DG7+DH7</f>
        <v>4.92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446444280</v>
      </c>
      <c r="C8">
        <v>446412915</v>
      </c>
      <c r="D8">
        <v>327212572</v>
      </c>
      <c r="E8">
        <v>1</v>
      </c>
      <c r="F8">
        <v>1</v>
      </c>
      <c r="G8">
        <v>1</v>
      </c>
      <c r="H8">
        <v>2</v>
      </c>
      <c r="I8" t="s">
        <v>276</v>
      </c>
      <c r="J8" t="s">
        <v>277</v>
      </c>
      <c r="K8" t="s">
        <v>278</v>
      </c>
      <c r="L8">
        <v>1368</v>
      </c>
      <c r="N8">
        <v>1011</v>
      </c>
      <c r="O8" t="s">
        <v>267</v>
      </c>
      <c r="P8" t="s">
        <v>267</v>
      </c>
      <c r="Q8">
        <v>1</v>
      </c>
      <c r="W8">
        <v>0</v>
      </c>
      <c r="X8">
        <v>646454608</v>
      </c>
      <c r="Y8">
        <f t="shared" si="4"/>
        <v>0.63</v>
      </c>
      <c r="AA8">
        <v>0</v>
      </c>
      <c r="AB8">
        <v>34.61</v>
      </c>
      <c r="AC8">
        <v>0</v>
      </c>
      <c r="AD8">
        <v>0</v>
      </c>
      <c r="AE8">
        <v>0</v>
      </c>
      <c r="AF8">
        <v>34.61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0.63</v>
      </c>
      <c r="AU8" t="s">
        <v>3</v>
      </c>
      <c r="AV8">
        <v>1</v>
      </c>
      <c r="AW8">
        <v>2</v>
      </c>
      <c r="AX8">
        <v>446412921</v>
      </c>
      <c r="AY8">
        <v>2</v>
      </c>
      <c r="AZ8">
        <v>32768</v>
      </c>
      <c r="BA8">
        <v>9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21.804300000000001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21.804300000000001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ROUND(Y8*Source!I25*DO8,7)</f>
        <v>0</v>
      </c>
      <c r="CX8">
        <f>ROUND(Y8*Source!I25,7)</f>
        <v>0.63</v>
      </c>
      <c r="CY8">
        <f>AB8</f>
        <v>34.61</v>
      </c>
      <c r="CZ8">
        <f>AF8</f>
        <v>34.61</v>
      </c>
      <c r="DA8">
        <f>AJ8</f>
        <v>1</v>
      </c>
      <c r="DB8">
        <f t="shared" si="5"/>
        <v>21.8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ref="DG8:DG17" si="7">ROUND(ROUND(AF8,2)*CX8,2)</f>
        <v>21.8</v>
      </c>
      <c r="DH8">
        <f t="shared" si="2"/>
        <v>0</v>
      </c>
      <c r="DI8">
        <f t="shared" si="3"/>
        <v>0</v>
      </c>
      <c r="DJ8">
        <f>DG8+DH8</f>
        <v>21.8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446444280</v>
      </c>
      <c r="C9">
        <v>446412915</v>
      </c>
      <c r="D9">
        <v>327161829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1339</v>
      </c>
      <c r="N9">
        <v>1007</v>
      </c>
      <c r="O9" t="s">
        <v>282</v>
      </c>
      <c r="P9" t="s">
        <v>282</v>
      </c>
      <c r="Q9">
        <v>1</v>
      </c>
      <c r="W9">
        <v>0</v>
      </c>
      <c r="X9">
        <v>-2095461500</v>
      </c>
      <c r="Y9">
        <f>(AT9*ROUND(0,7))</f>
        <v>0</v>
      </c>
      <c r="AA9">
        <v>108.66</v>
      </c>
      <c r="AB9">
        <v>0</v>
      </c>
      <c r="AC9">
        <v>0</v>
      </c>
      <c r="AD9">
        <v>0</v>
      </c>
      <c r="AE9">
        <v>108.66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0.61</v>
      </c>
      <c r="AU9" t="s">
        <v>18</v>
      </c>
      <c r="AV9">
        <v>0</v>
      </c>
      <c r="AW9">
        <v>2</v>
      </c>
      <c r="AX9">
        <v>446412922</v>
      </c>
      <c r="AY9">
        <v>2</v>
      </c>
      <c r="AZ9">
        <v>16384</v>
      </c>
      <c r="BA9">
        <v>10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66.282600000000002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108.66</v>
      </c>
      <c r="CZ9">
        <f>AE9</f>
        <v>108.66</v>
      </c>
      <c r="DA9">
        <f>AI9</f>
        <v>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 t="shared" si="0"/>
        <v>0</v>
      </c>
      <c r="DG9">
        <f t="shared" si="7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446444280</v>
      </c>
      <c r="C10">
        <v>446412915</v>
      </c>
      <c r="D10">
        <v>327161833</v>
      </c>
      <c r="E10">
        <v>1</v>
      </c>
      <c r="F10">
        <v>1</v>
      </c>
      <c r="G10">
        <v>1</v>
      </c>
      <c r="H10">
        <v>3</v>
      </c>
      <c r="I10" t="s">
        <v>283</v>
      </c>
      <c r="J10" t="s">
        <v>284</v>
      </c>
      <c r="K10" t="s">
        <v>285</v>
      </c>
      <c r="L10">
        <v>1346</v>
      </c>
      <c r="N10">
        <v>1009</v>
      </c>
      <c r="O10" t="s">
        <v>96</v>
      </c>
      <c r="P10" t="s">
        <v>96</v>
      </c>
      <c r="Q10">
        <v>1</v>
      </c>
      <c r="W10">
        <v>0</v>
      </c>
      <c r="X10">
        <v>669365183</v>
      </c>
      <c r="Y10">
        <f>(AT10*ROUND(0,7))</f>
        <v>0</v>
      </c>
      <c r="AA10">
        <v>54.5</v>
      </c>
      <c r="AB10">
        <v>0</v>
      </c>
      <c r="AC10">
        <v>0</v>
      </c>
      <c r="AD10">
        <v>0</v>
      </c>
      <c r="AE10">
        <v>54.5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25.78</v>
      </c>
      <c r="AU10" t="s">
        <v>18</v>
      </c>
      <c r="AV10">
        <v>0</v>
      </c>
      <c r="AW10">
        <v>2</v>
      </c>
      <c r="AX10">
        <v>446412923</v>
      </c>
      <c r="AY10">
        <v>2</v>
      </c>
      <c r="AZ10">
        <v>16384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1405.01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0</v>
      </c>
      <c r="CY10">
        <f>AA10</f>
        <v>54.5</v>
      </c>
      <c r="CZ10">
        <f>AE10</f>
        <v>54.5</v>
      </c>
      <c r="DA10">
        <f>AI10</f>
        <v>1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 t="shared" si="0"/>
        <v>0</v>
      </c>
      <c r="DG10">
        <f t="shared" si="7"/>
        <v>0</v>
      </c>
      <c r="DH10">
        <f t="shared" si="2"/>
        <v>0</v>
      </c>
      <c r="DI10">
        <f t="shared" si="3"/>
        <v>0</v>
      </c>
      <c r="DJ10">
        <f>DF10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ROW(Source!A25)</f>
        <v>25</v>
      </c>
      <c r="B11">
        <v>446444280</v>
      </c>
      <c r="C11">
        <v>446412915</v>
      </c>
      <c r="D11">
        <v>327164209</v>
      </c>
      <c r="E11">
        <v>1</v>
      </c>
      <c r="F11">
        <v>1</v>
      </c>
      <c r="G11">
        <v>1</v>
      </c>
      <c r="H11">
        <v>3</v>
      </c>
      <c r="I11" t="s">
        <v>286</v>
      </c>
      <c r="J11" t="s">
        <v>287</v>
      </c>
      <c r="K11" t="s">
        <v>288</v>
      </c>
      <c r="L11">
        <v>1346</v>
      </c>
      <c r="N11">
        <v>1009</v>
      </c>
      <c r="O11" t="s">
        <v>96</v>
      </c>
      <c r="P11" t="s">
        <v>96</v>
      </c>
      <c r="Q11">
        <v>1</v>
      </c>
      <c r="W11">
        <v>0</v>
      </c>
      <c r="X11">
        <v>18064107</v>
      </c>
      <c r="Y11">
        <f>(AT11*ROUND(0,7))</f>
        <v>0</v>
      </c>
      <c r="AA11">
        <v>121.39</v>
      </c>
      <c r="AB11">
        <v>0</v>
      </c>
      <c r="AC11">
        <v>0</v>
      </c>
      <c r="AD11">
        <v>0</v>
      </c>
      <c r="AE11">
        <v>155.63</v>
      </c>
      <c r="AF11">
        <v>0</v>
      </c>
      <c r="AG11">
        <v>0</v>
      </c>
      <c r="AH11">
        <v>0</v>
      </c>
      <c r="AI11">
        <v>0.78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0.6</v>
      </c>
      <c r="AU11" t="s">
        <v>18</v>
      </c>
      <c r="AV11">
        <v>0</v>
      </c>
      <c r="AW11">
        <v>2</v>
      </c>
      <c r="AX11">
        <v>446412924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93.378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0</v>
      </c>
      <c r="CY11">
        <f>AA11</f>
        <v>121.39</v>
      </c>
      <c r="CZ11">
        <f>AE11</f>
        <v>155.63</v>
      </c>
      <c r="DA11">
        <f>AI11</f>
        <v>0.78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7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ROW(Source!A25)</f>
        <v>25</v>
      </c>
      <c r="B12">
        <v>446444280</v>
      </c>
      <c r="C12">
        <v>446412915</v>
      </c>
      <c r="D12">
        <v>327093345</v>
      </c>
      <c r="E12">
        <v>112</v>
      </c>
      <c r="F12">
        <v>1</v>
      </c>
      <c r="G12">
        <v>1</v>
      </c>
      <c r="H12">
        <v>3</v>
      </c>
      <c r="I12" t="s">
        <v>35</v>
      </c>
      <c r="J12" t="s">
        <v>3</v>
      </c>
      <c r="K12" t="s">
        <v>36</v>
      </c>
      <c r="L12">
        <v>1348</v>
      </c>
      <c r="N12">
        <v>1009</v>
      </c>
      <c r="O12" t="s">
        <v>27</v>
      </c>
      <c r="P12" t="s">
        <v>27</v>
      </c>
      <c r="Q12">
        <v>1000</v>
      </c>
      <c r="W12">
        <v>0</v>
      </c>
      <c r="X12">
        <v>859853583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</v>
      </c>
      <c r="AU12" t="s">
        <v>18</v>
      </c>
      <c r="AV12">
        <v>0</v>
      </c>
      <c r="AW12">
        <v>2</v>
      </c>
      <c r="AX12">
        <v>446412925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ref="DF12:DF21" si="8">ROUND(ROUND(AE12,2)*CX12,2)</f>
        <v>0</v>
      </c>
      <c r="DG12">
        <f t="shared" si="7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ROW(Source!A25)</f>
        <v>25</v>
      </c>
      <c r="B13">
        <v>446444280</v>
      </c>
      <c r="C13">
        <v>446412915</v>
      </c>
      <c r="D13">
        <v>327172080</v>
      </c>
      <c r="E13">
        <v>1</v>
      </c>
      <c r="F13">
        <v>1</v>
      </c>
      <c r="G13">
        <v>1</v>
      </c>
      <c r="H13">
        <v>3</v>
      </c>
      <c r="I13" t="s">
        <v>289</v>
      </c>
      <c r="J13" t="s">
        <v>290</v>
      </c>
      <c r="K13" t="s">
        <v>291</v>
      </c>
      <c r="L13">
        <v>1348</v>
      </c>
      <c r="N13">
        <v>1009</v>
      </c>
      <c r="O13" t="s">
        <v>27</v>
      </c>
      <c r="P13" t="s">
        <v>27</v>
      </c>
      <c r="Q13">
        <v>1000</v>
      </c>
      <c r="W13">
        <v>0</v>
      </c>
      <c r="X13">
        <v>-1294629133</v>
      </c>
      <c r="Y13">
        <f>(AT13*ROUND(0,7))</f>
        <v>0</v>
      </c>
      <c r="AA13">
        <v>42383.7</v>
      </c>
      <c r="AB13">
        <v>0</v>
      </c>
      <c r="AC13">
        <v>0</v>
      </c>
      <c r="AD13">
        <v>0</v>
      </c>
      <c r="AE13">
        <v>42383.7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1.9E-2</v>
      </c>
      <c r="AU13" t="s">
        <v>18</v>
      </c>
      <c r="AV13">
        <v>0</v>
      </c>
      <c r="AW13">
        <v>2</v>
      </c>
      <c r="AX13">
        <v>446412926</v>
      </c>
      <c r="AY13">
        <v>2</v>
      </c>
      <c r="AZ13">
        <v>16384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805.29029999999989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ROUND(Y13*Source!I25,7)</f>
        <v>0</v>
      </c>
      <c r="CY13">
        <f>AA13</f>
        <v>42383.7</v>
      </c>
      <c r="CZ13">
        <f>AE13</f>
        <v>42383.7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8"/>
        <v>0</v>
      </c>
      <c r="DG13">
        <f t="shared" si="7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ROW(Source!A27)</f>
        <v>27</v>
      </c>
      <c r="B14">
        <v>446444280</v>
      </c>
      <c r="C14">
        <v>446412928</v>
      </c>
      <c r="D14">
        <v>327091166</v>
      </c>
      <c r="E14">
        <v>112</v>
      </c>
      <c r="F14">
        <v>1</v>
      </c>
      <c r="G14">
        <v>1</v>
      </c>
      <c r="H14">
        <v>1</v>
      </c>
      <c r="I14" t="s">
        <v>260</v>
      </c>
      <c r="J14" t="s">
        <v>3</v>
      </c>
      <c r="K14" t="s">
        <v>261</v>
      </c>
      <c r="L14">
        <v>1191</v>
      </c>
      <c r="N14">
        <v>1013</v>
      </c>
      <c r="O14" t="s">
        <v>255</v>
      </c>
      <c r="P14" t="s">
        <v>255</v>
      </c>
      <c r="Q14">
        <v>1</v>
      </c>
      <c r="W14">
        <v>0</v>
      </c>
      <c r="X14">
        <v>1958912953</v>
      </c>
      <c r="Y14">
        <f t="shared" ref="Y14:Y19" si="9">AT14</f>
        <v>51.11</v>
      </c>
      <c r="AA14">
        <v>0</v>
      </c>
      <c r="AB14">
        <v>0</v>
      </c>
      <c r="AC14">
        <v>0</v>
      </c>
      <c r="AD14">
        <v>491.36</v>
      </c>
      <c r="AE14">
        <v>0</v>
      </c>
      <c r="AF14">
        <v>0</v>
      </c>
      <c r="AG14">
        <v>0</v>
      </c>
      <c r="AH14">
        <v>491.36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51.11</v>
      </c>
      <c r="AU14" t="s">
        <v>3</v>
      </c>
      <c r="AV14">
        <v>1</v>
      </c>
      <c r="AW14">
        <v>2</v>
      </c>
      <c r="AX14">
        <v>446412929</v>
      </c>
      <c r="AY14">
        <v>2</v>
      </c>
      <c r="AZ14">
        <v>131072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25113.409599999999</v>
      </c>
      <c r="BN14">
        <v>51.11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25113.409599999999</v>
      </c>
      <c r="BU14">
        <v>51.11</v>
      </c>
      <c r="BV14">
        <v>0</v>
      </c>
      <c r="BW14">
        <v>1</v>
      </c>
      <c r="CU14">
        <f>ROUND(AT14*Source!I27*AH14*AL14,2)</f>
        <v>25113.41</v>
      </c>
      <c r="CV14">
        <f>ROUND(Y14*Source!I27,7)</f>
        <v>51.11</v>
      </c>
      <c r="CW14">
        <v>0</v>
      </c>
      <c r="CX14">
        <f>ROUND(Y14*Source!I27,7)</f>
        <v>51.11</v>
      </c>
      <c r="CY14">
        <f>AD14</f>
        <v>491.36</v>
      </c>
      <c r="CZ14">
        <f>AH14</f>
        <v>491.36</v>
      </c>
      <c r="DA14">
        <f>AL14</f>
        <v>1</v>
      </c>
      <c r="DB14">
        <f t="shared" ref="DB14:DB19" si="10">ROUND(ROUND(AT14*CZ14,2),6)</f>
        <v>25113.41</v>
      </c>
      <c r="DC14">
        <f t="shared" ref="DC14:DC19" si="11">ROUND(ROUND(AT14*AG14,2),6)</f>
        <v>0</v>
      </c>
      <c r="DD14" t="s">
        <v>3</v>
      </c>
      <c r="DE14" t="s">
        <v>3</v>
      </c>
      <c r="DF14">
        <f t="shared" si="8"/>
        <v>0</v>
      </c>
      <c r="DG14">
        <f t="shared" si="7"/>
        <v>0</v>
      </c>
      <c r="DH14">
        <f t="shared" si="2"/>
        <v>0</v>
      </c>
      <c r="DI14">
        <f t="shared" si="3"/>
        <v>25113.41</v>
      </c>
      <c r="DJ14">
        <f>DI14</f>
        <v>25113.41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ROW(Source!A27)</f>
        <v>27</v>
      </c>
      <c r="B15">
        <v>446444280</v>
      </c>
      <c r="C15">
        <v>446412928</v>
      </c>
      <c r="D15">
        <v>327091406</v>
      </c>
      <c r="E15">
        <v>112</v>
      </c>
      <c r="F15">
        <v>1</v>
      </c>
      <c r="G15">
        <v>1</v>
      </c>
      <c r="H15">
        <v>1</v>
      </c>
      <c r="I15" t="s">
        <v>262</v>
      </c>
      <c r="J15" t="s">
        <v>3</v>
      </c>
      <c r="K15" t="s">
        <v>263</v>
      </c>
      <c r="L15">
        <v>1191</v>
      </c>
      <c r="N15">
        <v>1013</v>
      </c>
      <c r="O15" t="s">
        <v>255</v>
      </c>
      <c r="P15" t="s">
        <v>255</v>
      </c>
      <c r="Q15">
        <v>1</v>
      </c>
      <c r="W15">
        <v>0</v>
      </c>
      <c r="X15">
        <v>-1417349443</v>
      </c>
      <c r="Y15">
        <f t="shared" si="9"/>
        <v>6.47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6.47</v>
      </c>
      <c r="AU15" t="s">
        <v>3</v>
      </c>
      <c r="AV15">
        <v>2</v>
      </c>
      <c r="AW15">
        <v>2</v>
      </c>
      <c r="AX15">
        <v>446412930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6.47</v>
      </c>
      <c r="CY15">
        <f>AD15</f>
        <v>0</v>
      </c>
      <c r="CZ15">
        <f>AH15</f>
        <v>0</v>
      </c>
      <c r="DA15">
        <f>AL15</f>
        <v>1</v>
      </c>
      <c r="DB15">
        <f t="shared" si="10"/>
        <v>0</v>
      </c>
      <c r="DC15">
        <f t="shared" si="11"/>
        <v>0</v>
      </c>
      <c r="DD15" t="s">
        <v>3</v>
      </c>
      <c r="DE15" t="s">
        <v>3</v>
      </c>
      <c r="DF15">
        <f t="shared" si="8"/>
        <v>0</v>
      </c>
      <c r="DG15">
        <f t="shared" si="7"/>
        <v>0</v>
      </c>
      <c r="DH15">
        <f t="shared" si="2"/>
        <v>0</v>
      </c>
      <c r="DI15">
        <f t="shared" si="3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ROW(Source!A27)</f>
        <v>27</v>
      </c>
      <c r="B16">
        <v>446444280</v>
      </c>
      <c r="C16">
        <v>446412928</v>
      </c>
      <c r="D16">
        <v>327211495</v>
      </c>
      <c r="E16">
        <v>1</v>
      </c>
      <c r="F16">
        <v>1</v>
      </c>
      <c r="G16">
        <v>1</v>
      </c>
      <c r="H16">
        <v>2</v>
      </c>
      <c r="I16" t="s">
        <v>264</v>
      </c>
      <c r="J16" t="s">
        <v>265</v>
      </c>
      <c r="K16" t="s">
        <v>266</v>
      </c>
      <c r="L16">
        <v>1368</v>
      </c>
      <c r="N16">
        <v>1011</v>
      </c>
      <c r="O16" t="s">
        <v>267</v>
      </c>
      <c r="P16" t="s">
        <v>267</v>
      </c>
      <c r="Q16">
        <v>1</v>
      </c>
      <c r="W16">
        <v>0</v>
      </c>
      <c r="X16">
        <v>-613270886</v>
      </c>
      <c r="Y16">
        <f t="shared" si="9"/>
        <v>6.24</v>
      </c>
      <c r="AA16">
        <v>0</v>
      </c>
      <c r="AB16">
        <v>1626.29</v>
      </c>
      <c r="AC16">
        <v>724.95</v>
      </c>
      <c r="AD16">
        <v>0</v>
      </c>
      <c r="AE16">
        <v>0</v>
      </c>
      <c r="AF16">
        <v>1626.29</v>
      </c>
      <c r="AG16">
        <v>724.95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6.24</v>
      </c>
      <c r="AU16" t="s">
        <v>3</v>
      </c>
      <c r="AV16">
        <v>1</v>
      </c>
      <c r="AW16">
        <v>2</v>
      </c>
      <c r="AX16">
        <v>446412931</v>
      </c>
      <c r="AY16">
        <v>2</v>
      </c>
      <c r="AZ16">
        <v>98304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10148.0496</v>
      </c>
      <c r="BL16">
        <v>4523.6880000000001</v>
      </c>
      <c r="BM16">
        <v>0</v>
      </c>
      <c r="BN16">
        <v>0</v>
      </c>
      <c r="BO16">
        <v>6.24</v>
      </c>
      <c r="BP16">
        <v>1</v>
      </c>
      <c r="BQ16">
        <v>0</v>
      </c>
      <c r="BR16">
        <v>10148.0496</v>
      </c>
      <c r="BS16">
        <v>4523.6880000000001</v>
      </c>
      <c r="BT16">
        <v>0</v>
      </c>
      <c r="BU16">
        <v>0</v>
      </c>
      <c r="BV16">
        <v>6.24</v>
      </c>
      <c r="BW16">
        <v>1</v>
      </c>
      <c r="CV16">
        <v>0</v>
      </c>
      <c r="CW16">
        <f>ROUND(Y16*Source!I27*DO16,7)</f>
        <v>6.24</v>
      </c>
      <c r="CX16">
        <f>ROUND(Y16*Source!I27,7)</f>
        <v>6.24</v>
      </c>
      <c r="CY16">
        <f>AB16</f>
        <v>1626.29</v>
      </c>
      <c r="CZ16">
        <f>AF16</f>
        <v>1626.29</v>
      </c>
      <c r="DA16">
        <f>AJ16</f>
        <v>1</v>
      </c>
      <c r="DB16">
        <f t="shared" si="10"/>
        <v>10148.049999999999</v>
      </c>
      <c r="DC16">
        <f t="shared" si="11"/>
        <v>4523.6899999999996</v>
      </c>
      <c r="DD16" t="s">
        <v>3</v>
      </c>
      <c r="DE16" t="s">
        <v>3</v>
      </c>
      <c r="DF16">
        <f t="shared" si="8"/>
        <v>0</v>
      </c>
      <c r="DG16">
        <f t="shared" si="7"/>
        <v>10148.049999999999</v>
      </c>
      <c r="DH16">
        <f t="shared" si="2"/>
        <v>4523.6899999999996</v>
      </c>
      <c r="DI16">
        <f t="shared" si="3"/>
        <v>0</v>
      </c>
      <c r="DJ16">
        <f>DG16+DH16</f>
        <v>14671.739999999998</v>
      </c>
      <c r="DK16">
        <v>1</v>
      </c>
      <c r="DL16" t="s">
        <v>268</v>
      </c>
      <c r="DM16">
        <v>6</v>
      </c>
      <c r="DN16" t="s">
        <v>255</v>
      </c>
      <c r="DO16">
        <v>1</v>
      </c>
    </row>
    <row r="17" spans="1:119" x14ac:dyDescent="0.2">
      <c r="A17">
        <f>ROW(Source!A27)</f>
        <v>27</v>
      </c>
      <c r="B17">
        <v>446444280</v>
      </c>
      <c r="C17">
        <v>446412928</v>
      </c>
      <c r="D17">
        <v>327212380</v>
      </c>
      <c r="E17">
        <v>1</v>
      </c>
      <c r="F17">
        <v>1</v>
      </c>
      <c r="G17">
        <v>1</v>
      </c>
      <c r="H17">
        <v>2</v>
      </c>
      <c r="I17" t="s">
        <v>269</v>
      </c>
      <c r="J17" t="s">
        <v>270</v>
      </c>
      <c r="K17" t="s">
        <v>271</v>
      </c>
      <c r="L17">
        <v>1368</v>
      </c>
      <c r="N17">
        <v>1011</v>
      </c>
      <c r="O17" t="s">
        <v>267</v>
      </c>
      <c r="P17" t="s">
        <v>267</v>
      </c>
      <c r="Q17">
        <v>1</v>
      </c>
      <c r="W17">
        <v>0</v>
      </c>
      <c r="X17">
        <v>1032761012</v>
      </c>
      <c r="Y17">
        <f t="shared" si="9"/>
        <v>0.23</v>
      </c>
      <c r="AA17">
        <v>0</v>
      </c>
      <c r="AB17">
        <v>641.70000000000005</v>
      </c>
      <c r="AC17">
        <v>539.69000000000005</v>
      </c>
      <c r="AD17">
        <v>0</v>
      </c>
      <c r="AE17">
        <v>0</v>
      </c>
      <c r="AF17">
        <v>641.70000000000005</v>
      </c>
      <c r="AG17">
        <v>539.69000000000005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0.23</v>
      </c>
      <c r="AU17" t="s">
        <v>3</v>
      </c>
      <c r="AV17">
        <v>1</v>
      </c>
      <c r="AW17">
        <v>2</v>
      </c>
      <c r="AX17">
        <v>446412932</v>
      </c>
      <c r="AY17">
        <v>2</v>
      </c>
      <c r="AZ17">
        <v>98304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147.59100000000001</v>
      </c>
      <c r="BL17">
        <v>124.12870000000002</v>
      </c>
      <c r="BM17">
        <v>0</v>
      </c>
      <c r="BN17">
        <v>0</v>
      </c>
      <c r="BO17">
        <v>0.23</v>
      </c>
      <c r="BP17">
        <v>1</v>
      </c>
      <c r="BQ17">
        <v>0</v>
      </c>
      <c r="BR17">
        <v>147.59100000000001</v>
      </c>
      <c r="BS17">
        <v>124.12870000000002</v>
      </c>
      <c r="BT17">
        <v>0</v>
      </c>
      <c r="BU17">
        <v>0</v>
      </c>
      <c r="BV17">
        <v>0.23</v>
      </c>
      <c r="BW17">
        <v>1</v>
      </c>
      <c r="CV17">
        <v>0</v>
      </c>
      <c r="CW17">
        <f>ROUND(Y17*Source!I27*DO17,7)</f>
        <v>0.23</v>
      </c>
      <c r="CX17">
        <f>ROUND(Y17*Source!I27,7)</f>
        <v>0.23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10"/>
        <v>147.59</v>
      </c>
      <c r="DC17">
        <f t="shared" si="11"/>
        <v>124.13</v>
      </c>
      <c r="DD17" t="s">
        <v>3</v>
      </c>
      <c r="DE17" t="s">
        <v>3</v>
      </c>
      <c r="DF17">
        <f t="shared" si="8"/>
        <v>0</v>
      </c>
      <c r="DG17">
        <f t="shared" si="7"/>
        <v>147.59</v>
      </c>
      <c r="DH17">
        <f t="shared" si="2"/>
        <v>124.13</v>
      </c>
      <c r="DI17">
        <f t="shared" si="3"/>
        <v>0</v>
      </c>
      <c r="DJ17">
        <f>DG17+DH17</f>
        <v>271.72000000000003</v>
      </c>
      <c r="DK17">
        <v>1</v>
      </c>
      <c r="DL17" t="s">
        <v>272</v>
      </c>
      <c r="DM17">
        <v>4</v>
      </c>
      <c r="DN17" t="s">
        <v>255</v>
      </c>
      <c r="DO17">
        <v>1</v>
      </c>
    </row>
    <row r="18" spans="1:119" x14ac:dyDescent="0.2">
      <c r="A18">
        <f>ROW(Source!A27)</f>
        <v>27</v>
      </c>
      <c r="B18">
        <v>446444280</v>
      </c>
      <c r="C18">
        <v>446412928</v>
      </c>
      <c r="D18">
        <v>327212536</v>
      </c>
      <c r="E18">
        <v>1</v>
      </c>
      <c r="F18">
        <v>1</v>
      </c>
      <c r="G18">
        <v>1</v>
      </c>
      <c r="H18">
        <v>2</v>
      </c>
      <c r="I18" t="s">
        <v>273</v>
      </c>
      <c r="J18" t="s">
        <v>274</v>
      </c>
      <c r="K18" t="s">
        <v>275</v>
      </c>
      <c r="L18">
        <v>1368</v>
      </c>
      <c r="N18">
        <v>1011</v>
      </c>
      <c r="O18" t="s">
        <v>267</v>
      </c>
      <c r="P18" t="s">
        <v>267</v>
      </c>
      <c r="Q18">
        <v>1</v>
      </c>
      <c r="W18">
        <v>0</v>
      </c>
      <c r="X18">
        <v>964451863</v>
      </c>
      <c r="Y18">
        <f t="shared" si="9"/>
        <v>0.81</v>
      </c>
      <c r="AA18">
        <v>0</v>
      </c>
      <c r="AB18">
        <v>5.35</v>
      </c>
      <c r="AC18">
        <v>0</v>
      </c>
      <c r="AD18">
        <v>0</v>
      </c>
      <c r="AE18">
        <v>0</v>
      </c>
      <c r="AF18">
        <v>4.3499999999999996</v>
      </c>
      <c r="AG18">
        <v>0</v>
      </c>
      <c r="AH18">
        <v>0</v>
      </c>
      <c r="AI18">
        <v>1</v>
      </c>
      <c r="AJ18">
        <v>1.23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0.81</v>
      </c>
      <c r="AU18" t="s">
        <v>3</v>
      </c>
      <c r="AV18">
        <v>1</v>
      </c>
      <c r="AW18">
        <v>2</v>
      </c>
      <c r="AX18">
        <v>446412933</v>
      </c>
      <c r="AY18">
        <v>1</v>
      </c>
      <c r="AZ18">
        <v>0</v>
      </c>
      <c r="BA18">
        <v>19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3.5234999999999999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3.5234999999999999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ROUND(Y18*Source!I27*DO18,7)</f>
        <v>0</v>
      </c>
      <c r="CX18">
        <f>ROUND(Y18*Source!I27,7)</f>
        <v>0.81</v>
      </c>
      <c r="CY18">
        <f>AB18</f>
        <v>5.35</v>
      </c>
      <c r="CZ18">
        <f>AF18</f>
        <v>4.3499999999999996</v>
      </c>
      <c r="DA18">
        <f>AJ18</f>
        <v>1.23</v>
      </c>
      <c r="DB18">
        <f t="shared" si="10"/>
        <v>3.52</v>
      </c>
      <c r="DC18">
        <f t="shared" si="11"/>
        <v>0</v>
      </c>
      <c r="DD18" t="s">
        <v>3</v>
      </c>
      <c r="DE18" t="s">
        <v>3</v>
      </c>
      <c r="DF18">
        <f t="shared" si="8"/>
        <v>0</v>
      </c>
      <c r="DG18">
        <f>ROUND(ROUND(AF18*AJ18,2)*CX18,2)</f>
        <v>4.33</v>
      </c>
      <c r="DH18">
        <f t="shared" si="2"/>
        <v>0</v>
      </c>
      <c r="DI18">
        <f t="shared" si="3"/>
        <v>0</v>
      </c>
      <c r="DJ18">
        <f>DG18+DH18</f>
        <v>4.33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ROW(Source!A27)</f>
        <v>27</v>
      </c>
      <c r="B19">
        <v>446444280</v>
      </c>
      <c r="C19">
        <v>446412928</v>
      </c>
      <c r="D19">
        <v>327212572</v>
      </c>
      <c r="E19">
        <v>1</v>
      </c>
      <c r="F19">
        <v>1</v>
      </c>
      <c r="G19">
        <v>1</v>
      </c>
      <c r="H19">
        <v>2</v>
      </c>
      <c r="I19" t="s">
        <v>276</v>
      </c>
      <c r="J19" t="s">
        <v>277</v>
      </c>
      <c r="K19" t="s">
        <v>278</v>
      </c>
      <c r="L19">
        <v>1368</v>
      </c>
      <c r="N19">
        <v>1011</v>
      </c>
      <c r="O19" t="s">
        <v>267</v>
      </c>
      <c r="P19" t="s">
        <v>267</v>
      </c>
      <c r="Q19">
        <v>1</v>
      </c>
      <c r="W19">
        <v>0</v>
      </c>
      <c r="X19">
        <v>646454608</v>
      </c>
      <c r="Y19">
        <f t="shared" si="9"/>
        <v>0.63</v>
      </c>
      <c r="AA19">
        <v>0</v>
      </c>
      <c r="AB19">
        <v>34.61</v>
      </c>
      <c r="AC19">
        <v>0</v>
      </c>
      <c r="AD19">
        <v>0</v>
      </c>
      <c r="AE19">
        <v>0</v>
      </c>
      <c r="AF19">
        <v>34.61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0.63</v>
      </c>
      <c r="AU19" t="s">
        <v>3</v>
      </c>
      <c r="AV19">
        <v>1</v>
      </c>
      <c r="AW19">
        <v>2</v>
      </c>
      <c r="AX19">
        <v>446412934</v>
      </c>
      <c r="AY19">
        <v>2</v>
      </c>
      <c r="AZ19">
        <v>32768</v>
      </c>
      <c r="BA19">
        <v>20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21.804300000000001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21.804300000000001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ROUND(Y19*Source!I27*DO19,7)</f>
        <v>0</v>
      </c>
      <c r="CX19">
        <f>ROUND(Y19*Source!I27,7)</f>
        <v>0.63</v>
      </c>
      <c r="CY19">
        <f>AB19</f>
        <v>34.61</v>
      </c>
      <c r="CZ19">
        <f>AF19</f>
        <v>34.61</v>
      </c>
      <c r="DA19">
        <f>AJ19</f>
        <v>1</v>
      </c>
      <c r="DB19">
        <f t="shared" si="10"/>
        <v>21.8</v>
      </c>
      <c r="DC19">
        <f t="shared" si="11"/>
        <v>0</v>
      </c>
      <c r="DD19" t="s">
        <v>3</v>
      </c>
      <c r="DE19" t="s">
        <v>3</v>
      </c>
      <c r="DF19">
        <f t="shared" si="8"/>
        <v>0</v>
      </c>
      <c r="DG19">
        <f t="shared" ref="DG19:DG39" si="12">ROUND(ROUND(AF19,2)*CX19,2)</f>
        <v>21.8</v>
      </c>
      <c r="DH19">
        <f t="shared" si="2"/>
        <v>0</v>
      </c>
      <c r="DI19">
        <f t="shared" si="3"/>
        <v>0</v>
      </c>
      <c r="DJ19">
        <f>DG19+DH19</f>
        <v>21.8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ROW(Source!A27)</f>
        <v>27</v>
      </c>
      <c r="B20">
        <v>446444280</v>
      </c>
      <c r="C20">
        <v>446412928</v>
      </c>
      <c r="D20">
        <v>327161829</v>
      </c>
      <c r="E20">
        <v>1</v>
      </c>
      <c r="F20">
        <v>1</v>
      </c>
      <c r="G20">
        <v>1</v>
      </c>
      <c r="H20">
        <v>3</v>
      </c>
      <c r="I20" t="s">
        <v>279</v>
      </c>
      <c r="J20" t="s">
        <v>280</v>
      </c>
      <c r="K20" t="s">
        <v>281</v>
      </c>
      <c r="L20">
        <v>1339</v>
      </c>
      <c r="N20">
        <v>1007</v>
      </c>
      <c r="O20" t="s">
        <v>282</v>
      </c>
      <c r="P20" t="s">
        <v>282</v>
      </c>
      <c r="Q20">
        <v>1</v>
      </c>
      <c r="W20">
        <v>0</v>
      </c>
      <c r="X20">
        <v>-2095461500</v>
      </c>
      <c r="Y20">
        <f>(AT20*ROUND(0,7))</f>
        <v>0</v>
      </c>
      <c r="AA20">
        <v>108.66</v>
      </c>
      <c r="AB20">
        <v>0</v>
      </c>
      <c r="AC20">
        <v>0</v>
      </c>
      <c r="AD20">
        <v>0</v>
      </c>
      <c r="AE20">
        <v>108.66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0.54</v>
      </c>
      <c r="AU20" t="s">
        <v>18</v>
      </c>
      <c r="AV20">
        <v>0</v>
      </c>
      <c r="AW20">
        <v>2</v>
      </c>
      <c r="AX20">
        <v>446412935</v>
      </c>
      <c r="AY20">
        <v>2</v>
      </c>
      <c r="AZ20">
        <v>16384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58.676400000000001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ROUND(Y20*Source!I27,7)</f>
        <v>0</v>
      </c>
      <c r="CY20">
        <f>AA20</f>
        <v>108.66</v>
      </c>
      <c r="CZ20">
        <f>AE20</f>
        <v>108.66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8"/>
        <v>0</v>
      </c>
      <c r="DG20">
        <f t="shared" si="12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ROW(Source!A27)</f>
        <v>27</v>
      </c>
      <c r="B21">
        <v>446444280</v>
      </c>
      <c r="C21">
        <v>446412928</v>
      </c>
      <c r="D21">
        <v>327161833</v>
      </c>
      <c r="E21">
        <v>1</v>
      </c>
      <c r="F21">
        <v>1</v>
      </c>
      <c r="G21">
        <v>1</v>
      </c>
      <c r="H21">
        <v>3</v>
      </c>
      <c r="I21" t="s">
        <v>283</v>
      </c>
      <c r="J21" t="s">
        <v>284</v>
      </c>
      <c r="K21" t="s">
        <v>285</v>
      </c>
      <c r="L21">
        <v>1346</v>
      </c>
      <c r="N21">
        <v>1009</v>
      </c>
      <c r="O21" t="s">
        <v>96</v>
      </c>
      <c r="P21" t="s">
        <v>96</v>
      </c>
      <c r="Q21">
        <v>1</v>
      </c>
      <c r="W21">
        <v>0</v>
      </c>
      <c r="X21">
        <v>669365183</v>
      </c>
      <c r="Y21">
        <f>(AT21*ROUND(0,7))</f>
        <v>0</v>
      </c>
      <c r="AA21">
        <v>54.5</v>
      </c>
      <c r="AB21">
        <v>0</v>
      </c>
      <c r="AC21">
        <v>0</v>
      </c>
      <c r="AD21">
        <v>0</v>
      </c>
      <c r="AE21">
        <v>54.5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22.67</v>
      </c>
      <c r="AU21" t="s">
        <v>18</v>
      </c>
      <c r="AV21">
        <v>0</v>
      </c>
      <c r="AW21">
        <v>2</v>
      </c>
      <c r="AX21">
        <v>446412936</v>
      </c>
      <c r="AY21">
        <v>2</v>
      </c>
      <c r="AZ21">
        <v>16384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1235.5150000000001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ROUND(Y21*Source!I27,7)</f>
        <v>0</v>
      </c>
      <c r="CY21">
        <f>AA21</f>
        <v>54.5</v>
      </c>
      <c r="CZ21">
        <f>AE21</f>
        <v>54.5</v>
      </c>
      <c r="DA21">
        <f>AI21</f>
        <v>1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 t="shared" si="8"/>
        <v>0</v>
      </c>
      <c r="DG21">
        <f t="shared" si="12"/>
        <v>0</v>
      </c>
      <c r="DH21">
        <f t="shared" si="2"/>
        <v>0</v>
      </c>
      <c r="DI21">
        <f t="shared" si="3"/>
        <v>0</v>
      </c>
      <c r="DJ21">
        <f>DF21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ROW(Source!A27)</f>
        <v>27</v>
      </c>
      <c r="B22">
        <v>446444280</v>
      </c>
      <c r="C22">
        <v>446412928</v>
      </c>
      <c r="D22">
        <v>327164209</v>
      </c>
      <c r="E22">
        <v>1</v>
      </c>
      <c r="F22">
        <v>1</v>
      </c>
      <c r="G22">
        <v>1</v>
      </c>
      <c r="H22">
        <v>3</v>
      </c>
      <c r="I22" t="s">
        <v>286</v>
      </c>
      <c r="J22" t="s">
        <v>287</v>
      </c>
      <c r="K22" t="s">
        <v>288</v>
      </c>
      <c r="L22">
        <v>1346</v>
      </c>
      <c r="N22">
        <v>1009</v>
      </c>
      <c r="O22" t="s">
        <v>96</v>
      </c>
      <c r="P22" t="s">
        <v>96</v>
      </c>
      <c r="Q22">
        <v>1</v>
      </c>
      <c r="W22">
        <v>0</v>
      </c>
      <c r="X22">
        <v>18064107</v>
      </c>
      <c r="Y22">
        <f>(AT22*ROUND(0,7))</f>
        <v>0</v>
      </c>
      <c r="AA22">
        <v>121.39</v>
      </c>
      <c r="AB22">
        <v>0</v>
      </c>
      <c r="AC22">
        <v>0</v>
      </c>
      <c r="AD22">
        <v>0</v>
      </c>
      <c r="AE22">
        <v>155.63</v>
      </c>
      <c r="AF22">
        <v>0</v>
      </c>
      <c r="AG22">
        <v>0</v>
      </c>
      <c r="AH22">
        <v>0</v>
      </c>
      <c r="AI22">
        <v>0.78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1.4</v>
      </c>
      <c r="AU22" t="s">
        <v>18</v>
      </c>
      <c r="AV22">
        <v>0</v>
      </c>
      <c r="AW22">
        <v>2</v>
      </c>
      <c r="AX22">
        <v>446412937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217.88199999999998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ROUND(Y22*Source!I27,7)</f>
        <v>0</v>
      </c>
      <c r="CY22">
        <f>AA22</f>
        <v>121.39</v>
      </c>
      <c r="CZ22">
        <f>AE22</f>
        <v>155.63</v>
      </c>
      <c r="DA22">
        <f>AI22</f>
        <v>0.78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12"/>
        <v>0</v>
      </c>
      <c r="DH22">
        <f t="shared" si="2"/>
        <v>0</v>
      </c>
      <c r="DI22">
        <f t="shared" si="3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ROW(Source!A27)</f>
        <v>27</v>
      </c>
      <c r="B23">
        <v>446444280</v>
      </c>
      <c r="C23">
        <v>446412928</v>
      </c>
      <c r="D23">
        <v>327093345</v>
      </c>
      <c r="E23">
        <v>112</v>
      </c>
      <c r="F23">
        <v>1</v>
      </c>
      <c r="G23">
        <v>1</v>
      </c>
      <c r="H23">
        <v>3</v>
      </c>
      <c r="I23" t="s">
        <v>35</v>
      </c>
      <c r="J23" t="s">
        <v>3</v>
      </c>
      <c r="K23" t="s">
        <v>36</v>
      </c>
      <c r="L23">
        <v>1348</v>
      </c>
      <c r="N23">
        <v>1009</v>
      </c>
      <c r="O23" t="s">
        <v>27</v>
      </c>
      <c r="P23" t="s">
        <v>27</v>
      </c>
      <c r="Q23">
        <v>1000</v>
      </c>
      <c r="W23">
        <v>0</v>
      </c>
      <c r="X23">
        <v>859853583</v>
      </c>
      <c r="Y23">
        <f>(AT23*ROUND(0,7))</f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1</v>
      </c>
      <c r="AU23" t="s">
        <v>18</v>
      </c>
      <c r="AV23">
        <v>0</v>
      </c>
      <c r="AW23">
        <v>2</v>
      </c>
      <c r="AX23">
        <v>446412938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ROUND(Y23*Source!I27,7)</f>
        <v>0</v>
      </c>
      <c r="CY23">
        <f>AA23</f>
        <v>0</v>
      </c>
      <c r="CZ23">
        <f>AE23</f>
        <v>0</v>
      </c>
      <c r="DA23">
        <f>AI23</f>
        <v>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 t="shared" ref="DF23:DF46" si="13">ROUND(ROUND(AE23,2)*CX23,2)</f>
        <v>0</v>
      </c>
      <c r="DG23">
        <f t="shared" si="12"/>
        <v>0</v>
      </c>
      <c r="DH23">
        <f t="shared" si="2"/>
        <v>0</v>
      </c>
      <c r="DI23">
        <f t="shared" si="3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ROW(Source!A27)</f>
        <v>27</v>
      </c>
      <c r="B24">
        <v>446444280</v>
      </c>
      <c r="C24">
        <v>446412928</v>
      </c>
      <c r="D24">
        <v>327172080</v>
      </c>
      <c r="E24">
        <v>1</v>
      </c>
      <c r="F24">
        <v>1</v>
      </c>
      <c r="G24">
        <v>1</v>
      </c>
      <c r="H24">
        <v>3</v>
      </c>
      <c r="I24" t="s">
        <v>289</v>
      </c>
      <c r="J24" t="s">
        <v>290</v>
      </c>
      <c r="K24" t="s">
        <v>291</v>
      </c>
      <c r="L24">
        <v>1348</v>
      </c>
      <c r="N24">
        <v>1009</v>
      </c>
      <c r="O24" t="s">
        <v>27</v>
      </c>
      <c r="P24" t="s">
        <v>27</v>
      </c>
      <c r="Q24">
        <v>1000</v>
      </c>
      <c r="W24">
        <v>0</v>
      </c>
      <c r="X24">
        <v>-1294629133</v>
      </c>
      <c r="Y24">
        <f>(AT24*ROUND(0,7))</f>
        <v>0</v>
      </c>
      <c r="AA24">
        <v>42383.7</v>
      </c>
      <c r="AB24">
        <v>0</v>
      </c>
      <c r="AC24">
        <v>0</v>
      </c>
      <c r="AD24">
        <v>0</v>
      </c>
      <c r="AE24">
        <v>42383.7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1.6E-2</v>
      </c>
      <c r="AU24" t="s">
        <v>18</v>
      </c>
      <c r="AV24">
        <v>0</v>
      </c>
      <c r="AW24">
        <v>2</v>
      </c>
      <c r="AX24">
        <v>446412939</v>
      </c>
      <c r="AY24">
        <v>2</v>
      </c>
      <c r="AZ24">
        <v>16384</v>
      </c>
      <c r="BA24">
        <v>25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678.13919999999996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ROUND(Y24*Source!I27,7)</f>
        <v>0</v>
      </c>
      <c r="CY24">
        <f>AA24</f>
        <v>42383.7</v>
      </c>
      <c r="CZ24">
        <f>AE24</f>
        <v>42383.7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13"/>
        <v>0</v>
      </c>
      <c r="DG24">
        <f t="shared" si="12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446444280</v>
      </c>
      <c r="C25">
        <v>446412945</v>
      </c>
      <c r="D25">
        <v>327091160</v>
      </c>
      <c r="E25">
        <v>112</v>
      </c>
      <c r="F25">
        <v>1</v>
      </c>
      <c r="G25">
        <v>1</v>
      </c>
      <c r="H25">
        <v>1</v>
      </c>
      <c r="I25" t="s">
        <v>292</v>
      </c>
      <c r="J25" t="s">
        <v>3</v>
      </c>
      <c r="K25" t="s">
        <v>293</v>
      </c>
      <c r="L25">
        <v>1191</v>
      </c>
      <c r="N25">
        <v>1013</v>
      </c>
      <c r="O25" t="s">
        <v>255</v>
      </c>
      <c r="P25" t="s">
        <v>255</v>
      </c>
      <c r="Q25">
        <v>1</v>
      </c>
      <c r="W25">
        <v>0</v>
      </c>
      <c r="X25">
        <v>-1833565283</v>
      </c>
      <c r="Y25">
        <f>AT25</f>
        <v>7.11</v>
      </c>
      <c r="AA25">
        <v>0</v>
      </c>
      <c r="AB25">
        <v>0</v>
      </c>
      <c r="AC25">
        <v>0</v>
      </c>
      <c r="AD25">
        <v>479.27</v>
      </c>
      <c r="AE25">
        <v>0</v>
      </c>
      <c r="AF25">
        <v>0</v>
      </c>
      <c r="AG25">
        <v>0</v>
      </c>
      <c r="AH25">
        <v>479.27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7.11</v>
      </c>
      <c r="AU25" t="s">
        <v>3</v>
      </c>
      <c r="AV25">
        <v>1</v>
      </c>
      <c r="AW25">
        <v>2</v>
      </c>
      <c r="AX25">
        <v>446412947</v>
      </c>
      <c r="AY25">
        <v>2</v>
      </c>
      <c r="AZ25">
        <v>131072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3407.6097</v>
      </c>
      <c r="BN25">
        <v>7.11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3407.6097</v>
      </c>
      <c r="BU25">
        <v>7.11</v>
      </c>
      <c r="BV25">
        <v>0</v>
      </c>
      <c r="BW25">
        <v>1</v>
      </c>
      <c r="CU25">
        <f>ROUND(AT25*Source!I29*AH25*AL25,2)</f>
        <v>340.76</v>
      </c>
      <c r="CV25">
        <f>ROUND(Y25*Source!I29,7)</f>
        <v>0.71099999999999997</v>
      </c>
      <c r="CW25">
        <v>0</v>
      </c>
      <c r="CX25">
        <f>ROUND(Y25*Source!I29,7)</f>
        <v>0.71099999999999997</v>
      </c>
      <c r="CY25">
        <f>AD25</f>
        <v>479.27</v>
      </c>
      <c r="CZ25">
        <f>AH25</f>
        <v>479.27</v>
      </c>
      <c r="DA25">
        <f>AL25</f>
        <v>1</v>
      </c>
      <c r="DB25">
        <f>ROUND(ROUND(AT25*CZ25,2),6)</f>
        <v>3407.61</v>
      </c>
      <c r="DC25">
        <f>ROUND(ROUND(AT25*AG25,2),6)</f>
        <v>0</v>
      </c>
      <c r="DD25" t="s">
        <v>3</v>
      </c>
      <c r="DE25" t="s">
        <v>3</v>
      </c>
      <c r="DF25">
        <f t="shared" si="13"/>
        <v>0</v>
      </c>
      <c r="DG25">
        <f t="shared" si="12"/>
        <v>0</v>
      </c>
      <c r="DH25">
        <f t="shared" si="2"/>
        <v>0</v>
      </c>
      <c r="DI25">
        <f t="shared" si="3"/>
        <v>340.76</v>
      </c>
      <c r="DJ25">
        <f>DI25</f>
        <v>340.76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446444280</v>
      </c>
      <c r="C26">
        <v>446412945</v>
      </c>
      <c r="D26">
        <v>327091406</v>
      </c>
      <c r="E26">
        <v>112</v>
      </c>
      <c r="F26">
        <v>1</v>
      </c>
      <c r="G26">
        <v>1</v>
      </c>
      <c r="H26">
        <v>1</v>
      </c>
      <c r="I26" t="s">
        <v>262</v>
      </c>
      <c r="J26" t="s">
        <v>3</v>
      </c>
      <c r="K26" t="s">
        <v>263</v>
      </c>
      <c r="L26">
        <v>1191</v>
      </c>
      <c r="N26">
        <v>1013</v>
      </c>
      <c r="O26" t="s">
        <v>255</v>
      </c>
      <c r="P26" t="s">
        <v>255</v>
      </c>
      <c r="Q26">
        <v>1</v>
      </c>
      <c r="W26">
        <v>0</v>
      </c>
      <c r="X26">
        <v>-1417349443</v>
      </c>
      <c r="Y26">
        <f>AT26</f>
        <v>0.68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0.68</v>
      </c>
      <c r="AU26" t="s">
        <v>3</v>
      </c>
      <c r="AV26">
        <v>2</v>
      </c>
      <c r="AW26">
        <v>2</v>
      </c>
      <c r="AX26">
        <v>446412948</v>
      </c>
      <c r="AY26">
        <v>1</v>
      </c>
      <c r="AZ26">
        <v>0</v>
      </c>
      <c r="BA26">
        <v>27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6.8000000000000005E-2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3"/>
        <v>0</v>
      </c>
      <c r="DG26">
        <f t="shared" si="12"/>
        <v>0</v>
      </c>
      <c r="DH26">
        <f t="shared" si="2"/>
        <v>0</v>
      </c>
      <c r="DI26">
        <f t="shared" si="3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446444280</v>
      </c>
      <c r="C27">
        <v>446412945</v>
      </c>
      <c r="D27">
        <v>327212380</v>
      </c>
      <c r="E27">
        <v>1</v>
      </c>
      <c r="F27">
        <v>1</v>
      </c>
      <c r="G27">
        <v>1</v>
      </c>
      <c r="H27">
        <v>2</v>
      </c>
      <c r="I27" t="s">
        <v>269</v>
      </c>
      <c r="J27" t="s">
        <v>270</v>
      </c>
      <c r="K27" t="s">
        <v>271</v>
      </c>
      <c r="L27">
        <v>1368</v>
      </c>
      <c r="N27">
        <v>1011</v>
      </c>
      <c r="O27" t="s">
        <v>267</v>
      </c>
      <c r="P27" t="s">
        <v>267</v>
      </c>
      <c r="Q27">
        <v>1</v>
      </c>
      <c r="W27">
        <v>0</v>
      </c>
      <c r="X27">
        <v>1032761012</v>
      </c>
      <c r="Y27">
        <f>AT27</f>
        <v>0.11</v>
      </c>
      <c r="AA27">
        <v>0</v>
      </c>
      <c r="AB27">
        <v>641.70000000000005</v>
      </c>
      <c r="AC27">
        <v>539.69000000000005</v>
      </c>
      <c r="AD27">
        <v>0</v>
      </c>
      <c r="AE27">
        <v>0</v>
      </c>
      <c r="AF27">
        <v>641.70000000000005</v>
      </c>
      <c r="AG27">
        <v>539.69000000000005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0.11</v>
      </c>
      <c r="AU27" t="s">
        <v>3</v>
      </c>
      <c r="AV27">
        <v>1</v>
      </c>
      <c r="AW27">
        <v>2</v>
      </c>
      <c r="AX27">
        <v>446412949</v>
      </c>
      <c r="AY27">
        <v>2</v>
      </c>
      <c r="AZ27">
        <v>98304</v>
      </c>
      <c r="BA27">
        <v>28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70.587000000000003</v>
      </c>
      <c r="BL27">
        <v>59.365900000000003</v>
      </c>
      <c r="BM27">
        <v>0</v>
      </c>
      <c r="BN27">
        <v>0</v>
      </c>
      <c r="BO27">
        <v>0.11</v>
      </c>
      <c r="BP27">
        <v>1</v>
      </c>
      <c r="BQ27">
        <v>0</v>
      </c>
      <c r="BR27">
        <v>70.587000000000003</v>
      </c>
      <c r="BS27">
        <v>59.365900000000003</v>
      </c>
      <c r="BT27">
        <v>0</v>
      </c>
      <c r="BU27">
        <v>0</v>
      </c>
      <c r="BV27">
        <v>0.11</v>
      </c>
      <c r="BW27">
        <v>1</v>
      </c>
      <c r="CV27">
        <v>0</v>
      </c>
      <c r="CW27">
        <f>ROUND(Y27*Source!I29*DO27,7)</f>
        <v>1.0999999999999999E-2</v>
      </c>
      <c r="CX27">
        <f>ROUND(Y27*Source!I29,7)</f>
        <v>1.0999999999999999E-2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>ROUND(ROUND(AT27*CZ27,2),6)</f>
        <v>70.59</v>
      </c>
      <c r="DC27">
        <f>ROUND(ROUND(AT27*AG27,2),6)</f>
        <v>59.37</v>
      </c>
      <c r="DD27" t="s">
        <v>3</v>
      </c>
      <c r="DE27" t="s">
        <v>3</v>
      </c>
      <c r="DF27">
        <f t="shared" si="13"/>
        <v>0</v>
      </c>
      <c r="DG27">
        <f t="shared" si="12"/>
        <v>7.06</v>
      </c>
      <c r="DH27">
        <f t="shared" si="2"/>
        <v>5.94</v>
      </c>
      <c r="DI27">
        <f t="shared" si="3"/>
        <v>0</v>
      </c>
      <c r="DJ27">
        <f>DG27+DH27</f>
        <v>13</v>
      </c>
      <c r="DK27">
        <v>1</v>
      </c>
      <c r="DL27" t="s">
        <v>272</v>
      </c>
      <c r="DM27">
        <v>4</v>
      </c>
      <c r="DN27" t="s">
        <v>255</v>
      </c>
      <c r="DO27">
        <v>1</v>
      </c>
    </row>
    <row r="28" spans="1:119" x14ac:dyDescent="0.2">
      <c r="A28">
        <f>ROW(Source!A29)</f>
        <v>29</v>
      </c>
      <c r="B28">
        <v>446444280</v>
      </c>
      <c r="C28">
        <v>446412945</v>
      </c>
      <c r="D28">
        <v>327212470</v>
      </c>
      <c r="E28">
        <v>1</v>
      </c>
      <c r="F28">
        <v>1</v>
      </c>
      <c r="G28">
        <v>1</v>
      </c>
      <c r="H28">
        <v>2</v>
      </c>
      <c r="I28" t="s">
        <v>294</v>
      </c>
      <c r="J28" t="s">
        <v>295</v>
      </c>
      <c r="K28" t="s">
        <v>296</v>
      </c>
      <c r="L28">
        <v>1368</v>
      </c>
      <c r="N28">
        <v>1011</v>
      </c>
      <c r="O28" t="s">
        <v>267</v>
      </c>
      <c r="P28" t="s">
        <v>267</v>
      </c>
      <c r="Q28">
        <v>1</v>
      </c>
      <c r="W28">
        <v>0</v>
      </c>
      <c r="X28">
        <v>-1819941706</v>
      </c>
      <c r="Y28">
        <f>AT28</f>
        <v>0.56999999999999995</v>
      </c>
      <c r="AA28">
        <v>0</v>
      </c>
      <c r="AB28">
        <v>83.01</v>
      </c>
      <c r="AC28">
        <v>539.69000000000005</v>
      </c>
      <c r="AD28">
        <v>0</v>
      </c>
      <c r="AE28">
        <v>0</v>
      </c>
      <c r="AF28">
        <v>83.01</v>
      </c>
      <c r="AG28">
        <v>539.69000000000005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0.56999999999999995</v>
      </c>
      <c r="AU28" t="s">
        <v>3</v>
      </c>
      <c r="AV28">
        <v>1</v>
      </c>
      <c r="AW28">
        <v>2</v>
      </c>
      <c r="AX28">
        <v>446412950</v>
      </c>
      <c r="AY28">
        <v>2</v>
      </c>
      <c r="AZ28">
        <v>98304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47.3157</v>
      </c>
      <c r="BL28">
        <v>307.62330000000003</v>
      </c>
      <c r="BM28">
        <v>0</v>
      </c>
      <c r="BN28">
        <v>0</v>
      </c>
      <c r="BO28">
        <v>0.56999999999999995</v>
      </c>
      <c r="BP28">
        <v>1</v>
      </c>
      <c r="BQ28">
        <v>0</v>
      </c>
      <c r="BR28">
        <v>47.3157</v>
      </c>
      <c r="BS28">
        <v>307.62330000000003</v>
      </c>
      <c r="BT28">
        <v>0</v>
      </c>
      <c r="BU28">
        <v>0</v>
      </c>
      <c r="BV28">
        <v>0.56999999999999995</v>
      </c>
      <c r="BW28">
        <v>1</v>
      </c>
      <c r="CV28">
        <v>0</v>
      </c>
      <c r="CW28">
        <f>ROUND(Y28*Source!I29*DO28,7)</f>
        <v>5.7000000000000002E-2</v>
      </c>
      <c r="CX28">
        <f>ROUND(Y28*Source!I29,7)</f>
        <v>5.7000000000000002E-2</v>
      </c>
      <c r="CY28">
        <f>AB28</f>
        <v>83.01</v>
      </c>
      <c r="CZ28">
        <f>AF28</f>
        <v>83.01</v>
      </c>
      <c r="DA28">
        <f>AJ28</f>
        <v>1</v>
      </c>
      <c r="DB28">
        <f>ROUND(ROUND(AT28*CZ28,2),6)</f>
        <v>47.32</v>
      </c>
      <c r="DC28">
        <f>ROUND(ROUND(AT28*AG28,2),6)</f>
        <v>307.62</v>
      </c>
      <c r="DD28" t="s">
        <v>3</v>
      </c>
      <c r="DE28" t="s">
        <v>3</v>
      </c>
      <c r="DF28">
        <f t="shared" si="13"/>
        <v>0</v>
      </c>
      <c r="DG28">
        <f t="shared" si="12"/>
        <v>4.7300000000000004</v>
      </c>
      <c r="DH28">
        <f t="shared" si="2"/>
        <v>30.76</v>
      </c>
      <c r="DI28">
        <f t="shared" si="3"/>
        <v>0</v>
      </c>
      <c r="DJ28">
        <f>DG28+DH28</f>
        <v>35.49</v>
      </c>
      <c r="DK28">
        <v>1</v>
      </c>
      <c r="DL28" t="s">
        <v>272</v>
      </c>
      <c r="DM28">
        <v>4</v>
      </c>
      <c r="DN28" t="s">
        <v>255</v>
      </c>
      <c r="DO28">
        <v>1</v>
      </c>
    </row>
    <row r="29" spans="1:119" x14ac:dyDescent="0.2">
      <c r="A29">
        <f>ROW(Source!A29)</f>
        <v>29</v>
      </c>
      <c r="B29">
        <v>446444280</v>
      </c>
      <c r="C29">
        <v>446412945</v>
      </c>
      <c r="D29">
        <v>327091505</v>
      </c>
      <c r="E29">
        <v>112</v>
      </c>
      <c r="F29">
        <v>1</v>
      </c>
      <c r="G29">
        <v>1</v>
      </c>
      <c r="H29">
        <v>3</v>
      </c>
      <c r="I29" t="s">
        <v>48</v>
      </c>
      <c r="J29" t="s">
        <v>3</v>
      </c>
      <c r="K29" t="s">
        <v>49</v>
      </c>
      <c r="L29">
        <v>1377</v>
      </c>
      <c r="N29">
        <v>1013</v>
      </c>
      <c r="O29" t="s">
        <v>50</v>
      </c>
      <c r="P29" t="s">
        <v>50</v>
      </c>
      <c r="Q29">
        <v>1</v>
      </c>
      <c r="W29">
        <v>0</v>
      </c>
      <c r="X29">
        <v>-1614040265</v>
      </c>
      <c r="Y29">
        <f>(AT29*ROUND(0,7))</f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120</v>
      </c>
      <c r="AU29" t="s">
        <v>18</v>
      </c>
      <c r="AV29">
        <v>0</v>
      </c>
      <c r="AW29">
        <v>2</v>
      </c>
      <c r="AX29">
        <v>446412951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ROUND(Y29*Source!I29,7)</f>
        <v>0</v>
      </c>
      <c r="CY29">
        <f>AA29</f>
        <v>0</v>
      </c>
      <c r="CZ29">
        <f>AE29</f>
        <v>0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 t="shared" si="13"/>
        <v>0</v>
      </c>
      <c r="DG29">
        <f t="shared" si="12"/>
        <v>0</v>
      </c>
      <c r="DH29">
        <f t="shared" si="2"/>
        <v>0</v>
      </c>
      <c r="DI29">
        <f t="shared" si="3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ROW(Source!A29)</f>
        <v>29</v>
      </c>
      <c r="B30">
        <v>446444280</v>
      </c>
      <c r="C30">
        <v>446412945</v>
      </c>
      <c r="D30">
        <v>327091529</v>
      </c>
      <c r="E30">
        <v>112</v>
      </c>
      <c r="F30">
        <v>1</v>
      </c>
      <c r="G30">
        <v>1</v>
      </c>
      <c r="H30">
        <v>3</v>
      </c>
      <c r="I30" t="s">
        <v>52</v>
      </c>
      <c r="J30" t="s">
        <v>3</v>
      </c>
      <c r="K30" t="s">
        <v>53</v>
      </c>
      <c r="L30">
        <v>1371</v>
      </c>
      <c r="N30">
        <v>1013</v>
      </c>
      <c r="O30" t="s">
        <v>16</v>
      </c>
      <c r="P30" t="s">
        <v>16</v>
      </c>
      <c r="Q30">
        <v>1</v>
      </c>
      <c r="W30">
        <v>0</v>
      </c>
      <c r="X30">
        <v>-442667550</v>
      </c>
      <c r="Y30">
        <f>(AT30*ROUND(0,7))</f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</v>
      </c>
      <c r="AU30" t="s">
        <v>18</v>
      </c>
      <c r="AV30">
        <v>0</v>
      </c>
      <c r="AW30">
        <v>2</v>
      </c>
      <c r="AX30">
        <v>446412952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ROUND(Y30*Source!I29,7)</f>
        <v>0</v>
      </c>
      <c r="CY30">
        <f>AA30</f>
        <v>0</v>
      </c>
      <c r="CZ30">
        <f>AE30</f>
        <v>0</v>
      </c>
      <c r="DA30">
        <f>AI30</f>
        <v>1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 t="shared" si="13"/>
        <v>0</v>
      </c>
      <c r="DG30">
        <f t="shared" si="12"/>
        <v>0</v>
      </c>
      <c r="DH30">
        <f t="shared" si="2"/>
        <v>0</v>
      </c>
      <c r="DI30">
        <f t="shared" si="3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446444280</v>
      </c>
      <c r="C31">
        <v>446413044</v>
      </c>
      <c r="D31">
        <v>75629979</v>
      </c>
      <c r="E31">
        <v>112</v>
      </c>
      <c r="F31">
        <v>1</v>
      </c>
      <c r="G31">
        <v>1</v>
      </c>
      <c r="H31">
        <v>1</v>
      </c>
      <c r="I31" t="s">
        <v>292</v>
      </c>
      <c r="J31" t="s">
        <v>3</v>
      </c>
      <c r="K31" t="s">
        <v>293</v>
      </c>
      <c r="L31">
        <v>1191</v>
      </c>
      <c r="N31">
        <v>1013</v>
      </c>
      <c r="O31" t="s">
        <v>255</v>
      </c>
      <c r="P31" t="s">
        <v>255</v>
      </c>
      <c r="Q31">
        <v>1</v>
      </c>
      <c r="W31">
        <v>0</v>
      </c>
      <c r="X31">
        <v>-1833565283</v>
      </c>
      <c r="Y31">
        <f>AT31</f>
        <v>7.69</v>
      </c>
      <c r="AA31">
        <v>0</v>
      </c>
      <c r="AB31">
        <v>0</v>
      </c>
      <c r="AC31">
        <v>0</v>
      </c>
      <c r="AD31">
        <v>441.78</v>
      </c>
      <c r="AE31">
        <v>0</v>
      </c>
      <c r="AF31">
        <v>0</v>
      </c>
      <c r="AG31">
        <v>0</v>
      </c>
      <c r="AH31">
        <v>441.78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7.69</v>
      </c>
      <c r="AU31" t="s">
        <v>3</v>
      </c>
      <c r="AV31">
        <v>1</v>
      </c>
      <c r="AW31">
        <v>2</v>
      </c>
      <c r="AX31">
        <v>446413051</v>
      </c>
      <c r="AY31">
        <v>1</v>
      </c>
      <c r="AZ31">
        <v>0</v>
      </c>
      <c r="BA31">
        <v>32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3397.2882</v>
      </c>
      <c r="BN31">
        <v>7.69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3397.2882</v>
      </c>
      <c r="BU31">
        <v>7.69</v>
      </c>
      <c r="BV31">
        <v>0</v>
      </c>
      <c r="BW31">
        <v>1</v>
      </c>
      <c r="CU31">
        <f>ROUND(AT31*Source!I32*AH31*AL31,2)</f>
        <v>339.73</v>
      </c>
      <c r="CV31">
        <f>ROUND(Y31*Source!I32,7)</f>
        <v>0.76900000000000002</v>
      </c>
      <c r="CW31">
        <v>0</v>
      </c>
      <c r="CX31">
        <f>ROUND(Y31*Source!I32,7)</f>
        <v>0.76900000000000002</v>
      </c>
      <c r="CY31">
        <f>AD31</f>
        <v>441.78</v>
      </c>
      <c r="CZ31">
        <f>AH31</f>
        <v>441.78</v>
      </c>
      <c r="DA31">
        <f>AL31</f>
        <v>1</v>
      </c>
      <c r="DB31">
        <f>ROUND(ROUND(AT31*CZ31,2),6)</f>
        <v>3397.29</v>
      </c>
      <c r="DC31">
        <f>ROUND(ROUND(AT31*AG31,2),6)</f>
        <v>0</v>
      </c>
      <c r="DD31" t="s">
        <v>3</v>
      </c>
      <c r="DE31" t="s">
        <v>3</v>
      </c>
      <c r="DF31">
        <f t="shared" si="13"/>
        <v>0</v>
      </c>
      <c r="DG31">
        <f t="shared" si="12"/>
        <v>0</v>
      </c>
      <c r="DH31">
        <f t="shared" si="2"/>
        <v>0</v>
      </c>
      <c r="DI31">
        <f t="shared" si="3"/>
        <v>339.73</v>
      </c>
      <c r="DJ31">
        <f>DI31</f>
        <v>339.73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446444280</v>
      </c>
      <c r="C32">
        <v>446413044</v>
      </c>
      <c r="D32">
        <v>75629607</v>
      </c>
      <c r="E32">
        <v>112</v>
      </c>
      <c r="F32">
        <v>1</v>
      </c>
      <c r="G32">
        <v>1</v>
      </c>
      <c r="H32">
        <v>1</v>
      </c>
      <c r="I32" t="s">
        <v>262</v>
      </c>
      <c r="J32" t="s">
        <v>3</v>
      </c>
      <c r="K32" t="s">
        <v>263</v>
      </c>
      <c r="L32">
        <v>1191</v>
      </c>
      <c r="N32">
        <v>1013</v>
      </c>
      <c r="O32" t="s">
        <v>255</v>
      </c>
      <c r="P32" t="s">
        <v>255</v>
      </c>
      <c r="Q32">
        <v>1</v>
      </c>
      <c r="W32">
        <v>0</v>
      </c>
      <c r="X32">
        <v>-1417349443</v>
      </c>
      <c r="Y32">
        <f>AT32</f>
        <v>0.94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0.94</v>
      </c>
      <c r="AU32" t="s">
        <v>3</v>
      </c>
      <c r="AV32">
        <v>2</v>
      </c>
      <c r="AW32">
        <v>2</v>
      </c>
      <c r="AX32">
        <v>446413052</v>
      </c>
      <c r="AY32">
        <v>1</v>
      </c>
      <c r="AZ32">
        <v>0</v>
      </c>
      <c r="BA32">
        <v>33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9.4E-2</v>
      </c>
      <c r="CY32">
        <f>AD32</f>
        <v>0</v>
      </c>
      <c r="CZ32">
        <f>AH32</f>
        <v>0</v>
      </c>
      <c r="DA32">
        <f>AL32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si="13"/>
        <v>0</v>
      </c>
      <c r="DG32">
        <f t="shared" si="12"/>
        <v>0</v>
      </c>
      <c r="DH32">
        <f t="shared" si="2"/>
        <v>0</v>
      </c>
      <c r="DI32">
        <f t="shared" si="3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446444280</v>
      </c>
      <c r="C33">
        <v>446413044</v>
      </c>
      <c r="D33">
        <v>327212380</v>
      </c>
      <c r="E33">
        <v>1</v>
      </c>
      <c r="F33">
        <v>1</v>
      </c>
      <c r="G33">
        <v>1</v>
      </c>
      <c r="H33">
        <v>2</v>
      </c>
      <c r="I33" t="s">
        <v>269</v>
      </c>
      <c r="J33" t="s">
        <v>270</v>
      </c>
      <c r="K33" t="s">
        <v>271</v>
      </c>
      <c r="L33">
        <v>1368</v>
      </c>
      <c r="N33">
        <v>1011</v>
      </c>
      <c r="O33" t="s">
        <v>267</v>
      </c>
      <c r="P33" t="s">
        <v>267</v>
      </c>
      <c r="Q33">
        <v>1</v>
      </c>
      <c r="W33">
        <v>0</v>
      </c>
      <c r="X33">
        <v>1032761012</v>
      </c>
      <c r="Y33">
        <f>AT33</f>
        <v>0.19</v>
      </c>
      <c r="AA33">
        <v>0</v>
      </c>
      <c r="AB33">
        <v>641.70000000000005</v>
      </c>
      <c r="AC33">
        <v>539.69000000000005</v>
      </c>
      <c r="AD33">
        <v>0</v>
      </c>
      <c r="AE33">
        <v>0</v>
      </c>
      <c r="AF33">
        <v>641.70000000000005</v>
      </c>
      <c r="AG33">
        <v>539.69000000000005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0.19</v>
      </c>
      <c r="AU33" t="s">
        <v>3</v>
      </c>
      <c r="AV33">
        <v>1</v>
      </c>
      <c r="AW33">
        <v>2</v>
      </c>
      <c r="AX33">
        <v>446413053</v>
      </c>
      <c r="AY33">
        <v>2</v>
      </c>
      <c r="AZ33">
        <v>98304</v>
      </c>
      <c r="BA33">
        <v>34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121.92300000000002</v>
      </c>
      <c r="BL33">
        <v>102.54110000000001</v>
      </c>
      <c r="BM33">
        <v>0</v>
      </c>
      <c r="BN33">
        <v>0</v>
      </c>
      <c r="BO33">
        <v>0.19</v>
      </c>
      <c r="BP33">
        <v>1</v>
      </c>
      <c r="BQ33">
        <v>0</v>
      </c>
      <c r="BR33">
        <v>121.92300000000002</v>
      </c>
      <c r="BS33">
        <v>102.54110000000001</v>
      </c>
      <c r="BT33">
        <v>0</v>
      </c>
      <c r="BU33">
        <v>0</v>
      </c>
      <c r="BV33">
        <v>0.19</v>
      </c>
      <c r="BW33">
        <v>1</v>
      </c>
      <c r="CV33">
        <v>0</v>
      </c>
      <c r="CW33">
        <f>ROUND(Y33*Source!I32*DO33,7)</f>
        <v>1.9E-2</v>
      </c>
      <c r="CX33">
        <f>ROUND(Y33*Source!I32,7)</f>
        <v>1.9E-2</v>
      </c>
      <c r="CY33">
        <f>AB33</f>
        <v>641.70000000000005</v>
      </c>
      <c r="CZ33">
        <f>AF33</f>
        <v>641.70000000000005</v>
      </c>
      <c r="DA33">
        <f>AJ33</f>
        <v>1</v>
      </c>
      <c r="DB33">
        <f>ROUND(ROUND(AT33*CZ33,2),6)</f>
        <v>121.92</v>
      </c>
      <c r="DC33">
        <f>ROUND(ROUND(AT33*AG33,2),6)</f>
        <v>102.54</v>
      </c>
      <c r="DD33" t="s">
        <v>3</v>
      </c>
      <c r="DE33" t="s">
        <v>3</v>
      </c>
      <c r="DF33">
        <f t="shared" si="13"/>
        <v>0</v>
      </c>
      <c r="DG33">
        <f t="shared" si="12"/>
        <v>12.19</v>
      </c>
      <c r="DH33">
        <f t="shared" ref="DH33:DH64" si="14">ROUND(ROUND(AG33,2)*CX33,2)</f>
        <v>10.25</v>
      </c>
      <c r="DI33">
        <f t="shared" ref="DI33:DI64" si="15">ROUND(ROUND(AH33,2)*CX33,2)</f>
        <v>0</v>
      </c>
      <c r="DJ33">
        <f>DG33+DH33</f>
        <v>22.439999999999998</v>
      </c>
      <c r="DK33">
        <v>1</v>
      </c>
      <c r="DL33" t="s">
        <v>272</v>
      </c>
      <c r="DM33">
        <v>4</v>
      </c>
      <c r="DN33" t="s">
        <v>255</v>
      </c>
      <c r="DO33">
        <v>1</v>
      </c>
    </row>
    <row r="34" spans="1:119" x14ac:dyDescent="0.2">
      <c r="A34">
        <f>ROW(Source!A32)</f>
        <v>32</v>
      </c>
      <c r="B34">
        <v>446444280</v>
      </c>
      <c r="C34">
        <v>446413044</v>
      </c>
      <c r="D34">
        <v>327212470</v>
      </c>
      <c r="E34">
        <v>1</v>
      </c>
      <c r="F34">
        <v>1</v>
      </c>
      <c r="G34">
        <v>1</v>
      </c>
      <c r="H34">
        <v>2</v>
      </c>
      <c r="I34" t="s">
        <v>294</v>
      </c>
      <c r="J34" t="s">
        <v>295</v>
      </c>
      <c r="K34" t="s">
        <v>296</v>
      </c>
      <c r="L34">
        <v>1368</v>
      </c>
      <c r="N34">
        <v>1011</v>
      </c>
      <c r="O34" t="s">
        <v>267</v>
      </c>
      <c r="P34" t="s">
        <v>267</v>
      </c>
      <c r="Q34">
        <v>1</v>
      </c>
      <c r="W34">
        <v>0</v>
      </c>
      <c r="X34">
        <v>-1819941706</v>
      </c>
      <c r="Y34">
        <f>AT34</f>
        <v>0.75</v>
      </c>
      <c r="AA34">
        <v>0</v>
      </c>
      <c r="AB34">
        <v>83.01</v>
      </c>
      <c r="AC34">
        <v>539.69000000000005</v>
      </c>
      <c r="AD34">
        <v>0</v>
      </c>
      <c r="AE34">
        <v>0</v>
      </c>
      <c r="AF34">
        <v>83.01</v>
      </c>
      <c r="AG34">
        <v>539.69000000000005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0.75</v>
      </c>
      <c r="AU34" t="s">
        <v>3</v>
      </c>
      <c r="AV34">
        <v>1</v>
      </c>
      <c r="AW34">
        <v>2</v>
      </c>
      <c r="AX34">
        <v>446413054</v>
      </c>
      <c r="AY34">
        <v>2</v>
      </c>
      <c r="AZ34">
        <v>98304</v>
      </c>
      <c r="BA34">
        <v>35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62.257500000000007</v>
      </c>
      <c r="BL34">
        <v>404.76750000000004</v>
      </c>
      <c r="BM34">
        <v>0</v>
      </c>
      <c r="BN34">
        <v>0</v>
      </c>
      <c r="BO34">
        <v>0.75</v>
      </c>
      <c r="BP34">
        <v>1</v>
      </c>
      <c r="BQ34">
        <v>0</v>
      </c>
      <c r="BR34">
        <v>62.257500000000007</v>
      </c>
      <c r="BS34">
        <v>404.76750000000004</v>
      </c>
      <c r="BT34">
        <v>0</v>
      </c>
      <c r="BU34">
        <v>0</v>
      </c>
      <c r="BV34">
        <v>0.75</v>
      </c>
      <c r="BW34">
        <v>1</v>
      </c>
      <c r="CV34">
        <v>0</v>
      </c>
      <c r="CW34">
        <f>ROUND(Y34*Source!I32*DO34,7)</f>
        <v>7.4999999999999997E-2</v>
      </c>
      <c r="CX34">
        <f>ROUND(Y34*Source!I32,7)</f>
        <v>7.4999999999999997E-2</v>
      </c>
      <c r="CY34">
        <f>AB34</f>
        <v>83.01</v>
      </c>
      <c r="CZ34">
        <f>AF34</f>
        <v>83.01</v>
      </c>
      <c r="DA34">
        <f>AJ34</f>
        <v>1</v>
      </c>
      <c r="DB34">
        <f>ROUND(ROUND(AT34*CZ34,2),6)</f>
        <v>62.26</v>
      </c>
      <c r="DC34">
        <f>ROUND(ROUND(AT34*AG34,2),6)</f>
        <v>404.77</v>
      </c>
      <c r="DD34" t="s">
        <v>3</v>
      </c>
      <c r="DE34" t="s">
        <v>3</v>
      </c>
      <c r="DF34">
        <f t="shared" si="13"/>
        <v>0</v>
      </c>
      <c r="DG34">
        <f t="shared" si="12"/>
        <v>6.23</v>
      </c>
      <c r="DH34">
        <f t="shared" si="14"/>
        <v>40.479999999999997</v>
      </c>
      <c r="DI34">
        <f t="shared" si="15"/>
        <v>0</v>
      </c>
      <c r="DJ34">
        <f>DG34+DH34</f>
        <v>46.709999999999994</v>
      </c>
      <c r="DK34">
        <v>1</v>
      </c>
      <c r="DL34" t="s">
        <v>272</v>
      </c>
      <c r="DM34">
        <v>4</v>
      </c>
      <c r="DN34" t="s">
        <v>255</v>
      </c>
      <c r="DO34">
        <v>1</v>
      </c>
    </row>
    <row r="35" spans="1:119" x14ac:dyDescent="0.2">
      <c r="A35">
        <f>ROW(Source!A32)</f>
        <v>32</v>
      </c>
      <c r="B35">
        <v>446444280</v>
      </c>
      <c r="C35">
        <v>446413044</v>
      </c>
      <c r="D35">
        <v>327091499</v>
      </c>
      <c r="E35">
        <v>112</v>
      </c>
      <c r="F35">
        <v>1</v>
      </c>
      <c r="G35">
        <v>1</v>
      </c>
      <c r="H35">
        <v>3</v>
      </c>
      <c r="I35" t="s">
        <v>48</v>
      </c>
      <c r="J35" t="s">
        <v>3</v>
      </c>
      <c r="K35" t="s">
        <v>49</v>
      </c>
      <c r="L35">
        <v>1377</v>
      </c>
      <c r="N35">
        <v>1013</v>
      </c>
      <c r="O35" t="s">
        <v>50</v>
      </c>
      <c r="P35" t="s">
        <v>50</v>
      </c>
      <c r="Q35">
        <v>1</v>
      </c>
      <c r="W35">
        <v>0</v>
      </c>
      <c r="X35">
        <v>-1614040265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160</v>
      </c>
      <c r="AU35" t="s">
        <v>18</v>
      </c>
      <c r="AV35">
        <v>0</v>
      </c>
      <c r="AW35">
        <v>2</v>
      </c>
      <c r="AX35">
        <v>446413055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14"/>
        <v>0</v>
      </c>
      <c r="DI35">
        <f t="shared" si="15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446444280</v>
      </c>
      <c r="C36">
        <v>446413044</v>
      </c>
      <c r="D36">
        <v>327091529</v>
      </c>
      <c r="E36">
        <v>112</v>
      </c>
      <c r="F36">
        <v>1</v>
      </c>
      <c r="G36">
        <v>1</v>
      </c>
      <c r="H36">
        <v>3</v>
      </c>
      <c r="I36" t="s">
        <v>52</v>
      </c>
      <c r="J36" t="s">
        <v>3</v>
      </c>
      <c r="K36" t="s">
        <v>53</v>
      </c>
      <c r="L36">
        <v>1371</v>
      </c>
      <c r="N36">
        <v>1013</v>
      </c>
      <c r="O36" t="s">
        <v>16</v>
      </c>
      <c r="P36" t="s">
        <v>16</v>
      </c>
      <c r="Q36">
        <v>1</v>
      </c>
      <c r="W36">
        <v>0</v>
      </c>
      <c r="X36">
        <v>-442667550</v>
      </c>
      <c r="Y36">
        <f>(AT36*ROUND(0,7))</f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</v>
      </c>
      <c r="AU36" t="s">
        <v>18</v>
      </c>
      <c r="AV36">
        <v>0</v>
      </c>
      <c r="AW36">
        <v>2</v>
      </c>
      <c r="AX36">
        <v>446413056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ROUND(Y36*Source!I32,7)</f>
        <v>0</v>
      </c>
      <c r="CY36">
        <f>AA36</f>
        <v>0</v>
      </c>
      <c r="CZ36">
        <f>AE36</f>
        <v>0</v>
      </c>
      <c r="DA36">
        <f>AI36</f>
        <v>1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 t="shared" si="13"/>
        <v>0</v>
      </c>
      <c r="DG36">
        <f t="shared" si="12"/>
        <v>0</v>
      </c>
      <c r="DH36">
        <f t="shared" si="14"/>
        <v>0</v>
      </c>
      <c r="DI36">
        <f t="shared" si="1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446444280</v>
      </c>
      <c r="C37">
        <v>446412957</v>
      </c>
      <c r="D37">
        <v>327091160</v>
      </c>
      <c r="E37">
        <v>112</v>
      </c>
      <c r="F37">
        <v>1</v>
      </c>
      <c r="G37">
        <v>1</v>
      </c>
      <c r="H37">
        <v>1</v>
      </c>
      <c r="I37" t="s">
        <v>292</v>
      </c>
      <c r="J37" t="s">
        <v>3</v>
      </c>
      <c r="K37" t="s">
        <v>293</v>
      </c>
      <c r="L37">
        <v>1191</v>
      </c>
      <c r="N37">
        <v>1013</v>
      </c>
      <c r="O37" t="s">
        <v>255</v>
      </c>
      <c r="P37" t="s">
        <v>255</v>
      </c>
      <c r="Q37">
        <v>1</v>
      </c>
      <c r="W37">
        <v>0</v>
      </c>
      <c r="X37">
        <v>-1833565283</v>
      </c>
      <c r="Y37">
        <f t="shared" ref="Y37:Y43" si="16">AT37</f>
        <v>46.6</v>
      </c>
      <c r="AA37">
        <v>0</v>
      </c>
      <c r="AB37">
        <v>0</v>
      </c>
      <c r="AC37">
        <v>0</v>
      </c>
      <c r="AD37">
        <v>479.27</v>
      </c>
      <c r="AE37">
        <v>0</v>
      </c>
      <c r="AF37">
        <v>0</v>
      </c>
      <c r="AG37">
        <v>0</v>
      </c>
      <c r="AH37">
        <v>479.27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46.6</v>
      </c>
      <c r="AU37" t="s">
        <v>3</v>
      </c>
      <c r="AV37">
        <v>1</v>
      </c>
      <c r="AW37">
        <v>2</v>
      </c>
      <c r="AX37">
        <v>446412958</v>
      </c>
      <c r="AY37">
        <v>2</v>
      </c>
      <c r="AZ37">
        <v>131072</v>
      </c>
      <c r="BA37">
        <v>38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22333.982</v>
      </c>
      <c r="BN37">
        <v>46.6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22333.982</v>
      </c>
      <c r="BU37">
        <v>46.6</v>
      </c>
      <c r="BV37">
        <v>0</v>
      </c>
      <c r="BW37">
        <v>1</v>
      </c>
      <c r="CU37">
        <f>ROUND(AT37*Source!I35*AH37*AL37,2)</f>
        <v>22333.98</v>
      </c>
      <c r="CV37">
        <f>ROUND(Y37*Source!I35,7)</f>
        <v>46.6</v>
      </c>
      <c r="CW37">
        <v>0</v>
      </c>
      <c r="CX37">
        <f>ROUND(Y37*Source!I35,7)</f>
        <v>46.6</v>
      </c>
      <c r="CY37">
        <f>AD37</f>
        <v>479.27</v>
      </c>
      <c r="CZ37">
        <f>AH37</f>
        <v>479.27</v>
      </c>
      <c r="DA37">
        <f>AL37</f>
        <v>1</v>
      </c>
      <c r="DB37">
        <f t="shared" ref="DB37:DB43" si="17">ROUND(ROUND(AT37*CZ37,2),6)</f>
        <v>22333.98</v>
      </c>
      <c r="DC37">
        <f t="shared" ref="DC37:DC43" si="18">ROUND(ROUND(AT37*AG37,2),6)</f>
        <v>0</v>
      </c>
      <c r="DD37" t="s">
        <v>3</v>
      </c>
      <c r="DE37" t="s">
        <v>3</v>
      </c>
      <c r="DF37">
        <f t="shared" si="13"/>
        <v>0</v>
      </c>
      <c r="DG37">
        <f t="shared" si="12"/>
        <v>0</v>
      </c>
      <c r="DH37">
        <f t="shared" si="14"/>
        <v>0</v>
      </c>
      <c r="DI37">
        <f t="shared" si="15"/>
        <v>22333.98</v>
      </c>
      <c r="DJ37">
        <f>DI37</f>
        <v>22333.98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446444280</v>
      </c>
      <c r="C38">
        <v>446412957</v>
      </c>
      <c r="D38">
        <v>327091406</v>
      </c>
      <c r="E38">
        <v>112</v>
      </c>
      <c r="F38">
        <v>1</v>
      </c>
      <c r="G38">
        <v>1</v>
      </c>
      <c r="H38">
        <v>1</v>
      </c>
      <c r="I38" t="s">
        <v>262</v>
      </c>
      <c r="J38" t="s">
        <v>3</v>
      </c>
      <c r="K38" t="s">
        <v>263</v>
      </c>
      <c r="L38">
        <v>1191</v>
      </c>
      <c r="N38">
        <v>1013</v>
      </c>
      <c r="O38" t="s">
        <v>255</v>
      </c>
      <c r="P38" t="s">
        <v>255</v>
      </c>
      <c r="Q38">
        <v>1</v>
      </c>
      <c r="W38">
        <v>0</v>
      </c>
      <c r="X38">
        <v>-1417349443</v>
      </c>
      <c r="Y38">
        <f t="shared" si="16"/>
        <v>0.31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0.31</v>
      </c>
      <c r="AU38" t="s">
        <v>3</v>
      </c>
      <c r="AV38">
        <v>2</v>
      </c>
      <c r="AW38">
        <v>2</v>
      </c>
      <c r="AX38">
        <v>446412959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0.31</v>
      </c>
      <c r="CY38">
        <f>AD38</f>
        <v>0</v>
      </c>
      <c r="CZ38">
        <f>AH38</f>
        <v>0</v>
      </c>
      <c r="DA38">
        <f>AL38</f>
        <v>1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 t="shared" si="13"/>
        <v>0</v>
      </c>
      <c r="DG38">
        <f t="shared" si="12"/>
        <v>0</v>
      </c>
      <c r="DH38">
        <f t="shared" si="14"/>
        <v>0</v>
      </c>
      <c r="DI38">
        <f t="shared" si="1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ROW(Source!A35)</f>
        <v>35</v>
      </c>
      <c r="B39">
        <v>446444280</v>
      </c>
      <c r="C39">
        <v>446412957</v>
      </c>
      <c r="D39">
        <v>327211495</v>
      </c>
      <c r="E39">
        <v>1</v>
      </c>
      <c r="F39">
        <v>1</v>
      </c>
      <c r="G39">
        <v>1</v>
      </c>
      <c r="H39">
        <v>2</v>
      </c>
      <c r="I39" t="s">
        <v>264</v>
      </c>
      <c r="J39" t="s">
        <v>265</v>
      </c>
      <c r="K39" t="s">
        <v>266</v>
      </c>
      <c r="L39">
        <v>1368</v>
      </c>
      <c r="N39">
        <v>1011</v>
      </c>
      <c r="O39" t="s">
        <v>267</v>
      </c>
      <c r="P39" t="s">
        <v>267</v>
      </c>
      <c r="Q39">
        <v>1</v>
      </c>
      <c r="W39">
        <v>0</v>
      </c>
      <c r="X39">
        <v>-613270886</v>
      </c>
      <c r="Y39">
        <f t="shared" si="16"/>
        <v>0.12</v>
      </c>
      <c r="AA39">
        <v>0</v>
      </c>
      <c r="AB39">
        <v>1626.29</v>
      </c>
      <c r="AC39">
        <v>724.95</v>
      </c>
      <c r="AD39">
        <v>0</v>
      </c>
      <c r="AE39">
        <v>0</v>
      </c>
      <c r="AF39">
        <v>1626.29</v>
      </c>
      <c r="AG39">
        <v>724.95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</v>
      </c>
      <c r="AV39">
        <v>1</v>
      </c>
      <c r="AW39">
        <v>2</v>
      </c>
      <c r="AX39">
        <v>446412960</v>
      </c>
      <c r="AY39">
        <v>2</v>
      </c>
      <c r="AZ39">
        <v>98304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195.15479999999999</v>
      </c>
      <c r="BL39">
        <v>86.994</v>
      </c>
      <c r="BM39">
        <v>0</v>
      </c>
      <c r="BN39">
        <v>0</v>
      </c>
      <c r="BO39">
        <v>0.12</v>
      </c>
      <c r="BP39">
        <v>1</v>
      </c>
      <c r="BQ39">
        <v>0</v>
      </c>
      <c r="BR39">
        <v>195.15479999999999</v>
      </c>
      <c r="BS39">
        <v>86.994</v>
      </c>
      <c r="BT39">
        <v>0</v>
      </c>
      <c r="BU39">
        <v>0</v>
      </c>
      <c r="BV39">
        <v>0.12</v>
      </c>
      <c r="BW39">
        <v>1</v>
      </c>
      <c r="CV39">
        <v>0</v>
      </c>
      <c r="CW39">
        <f>ROUND(Y39*Source!I35*DO39,7)</f>
        <v>0.12</v>
      </c>
      <c r="CX39">
        <f>ROUND(Y39*Source!I35,7)</f>
        <v>0.12</v>
      </c>
      <c r="CY39">
        <f>AB39</f>
        <v>1626.29</v>
      </c>
      <c r="CZ39">
        <f>AF39</f>
        <v>1626.29</v>
      </c>
      <c r="DA39">
        <f>AJ39</f>
        <v>1</v>
      </c>
      <c r="DB39">
        <f t="shared" si="17"/>
        <v>195.15</v>
      </c>
      <c r="DC39">
        <f t="shared" si="18"/>
        <v>86.99</v>
      </c>
      <c r="DD39" t="s">
        <v>3</v>
      </c>
      <c r="DE39" t="s">
        <v>3</v>
      </c>
      <c r="DF39">
        <f t="shared" si="13"/>
        <v>0</v>
      </c>
      <c r="DG39">
        <f t="shared" si="12"/>
        <v>195.15</v>
      </c>
      <c r="DH39">
        <f t="shared" si="14"/>
        <v>86.99</v>
      </c>
      <c r="DI39">
        <f t="shared" si="15"/>
        <v>0</v>
      </c>
      <c r="DJ39">
        <f>DG39+DH39</f>
        <v>282.14</v>
      </c>
      <c r="DK39">
        <v>1</v>
      </c>
      <c r="DL39" t="s">
        <v>268</v>
      </c>
      <c r="DM39">
        <v>6</v>
      </c>
      <c r="DN39" t="s">
        <v>255</v>
      </c>
      <c r="DO39">
        <v>1</v>
      </c>
    </row>
    <row r="40" spans="1:119" x14ac:dyDescent="0.2">
      <c r="A40">
        <f>ROW(Source!A35)</f>
        <v>35</v>
      </c>
      <c r="B40">
        <v>446444280</v>
      </c>
      <c r="C40">
        <v>446412957</v>
      </c>
      <c r="D40">
        <v>327211636</v>
      </c>
      <c r="E40">
        <v>1</v>
      </c>
      <c r="F40">
        <v>1</v>
      </c>
      <c r="G40">
        <v>1</v>
      </c>
      <c r="H40">
        <v>2</v>
      </c>
      <c r="I40" t="s">
        <v>297</v>
      </c>
      <c r="J40" t="s">
        <v>298</v>
      </c>
      <c r="K40" t="s">
        <v>299</v>
      </c>
      <c r="L40">
        <v>1368</v>
      </c>
      <c r="N40">
        <v>1011</v>
      </c>
      <c r="O40" t="s">
        <v>267</v>
      </c>
      <c r="P40" t="s">
        <v>267</v>
      </c>
      <c r="Q40">
        <v>1</v>
      </c>
      <c r="W40">
        <v>0</v>
      </c>
      <c r="X40">
        <v>-920654573</v>
      </c>
      <c r="Y40">
        <f t="shared" si="16"/>
        <v>9.08</v>
      </c>
      <c r="AA40">
        <v>0</v>
      </c>
      <c r="AB40">
        <v>19.89</v>
      </c>
      <c r="AC40">
        <v>0</v>
      </c>
      <c r="AD40">
        <v>0</v>
      </c>
      <c r="AE40">
        <v>0</v>
      </c>
      <c r="AF40">
        <v>13.44</v>
      </c>
      <c r="AG40">
        <v>0</v>
      </c>
      <c r="AH40">
        <v>0</v>
      </c>
      <c r="AI40">
        <v>1</v>
      </c>
      <c r="AJ40">
        <v>1.48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9.08</v>
      </c>
      <c r="AU40" t="s">
        <v>3</v>
      </c>
      <c r="AV40">
        <v>1</v>
      </c>
      <c r="AW40">
        <v>2</v>
      </c>
      <c r="AX40">
        <v>446412961</v>
      </c>
      <c r="AY40">
        <v>1</v>
      </c>
      <c r="AZ40">
        <v>0</v>
      </c>
      <c r="BA40">
        <v>41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122.0352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122.0352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ROUND(Y40*Source!I35*DO40,7)</f>
        <v>0</v>
      </c>
      <c r="CX40">
        <f>ROUND(Y40*Source!I35,7)</f>
        <v>9.08</v>
      </c>
      <c r="CY40">
        <f>AB40</f>
        <v>19.89</v>
      </c>
      <c r="CZ40">
        <f>AF40</f>
        <v>13.44</v>
      </c>
      <c r="DA40">
        <f>AJ40</f>
        <v>1.48</v>
      </c>
      <c r="DB40">
        <f t="shared" si="17"/>
        <v>122.04</v>
      </c>
      <c r="DC40">
        <f t="shared" si="18"/>
        <v>0</v>
      </c>
      <c r="DD40" t="s">
        <v>3</v>
      </c>
      <c r="DE40" t="s">
        <v>3</v>
      </c>
      <c r="DF40">
        <f t="shared" si="13"/>
        <v>0</v>
      </c>
      <c r="DG40">
        <f>ROUND(ROUND(AF40*AJ40,2)*CX40,2)</f>
        <v>180.6</v>
      </c>
      <c r="DH40">
        <f t="shared" si="14"/>
        <v>0</v>
      </c>
      <c r="DI40">
        <f t="shared" si="15"/>
        <v>0</v>
      </c>
      <c r="DJ40">
        <f>DG40+DH40</f>
        <v>180.6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446444280</v>
      </c>
      <c r="C41">
        <v>446412957</v>
      </c>
      <c r="D41">
        <v>327212380</v>
      </c>
      <c r="E41">
        <v>1</v>
      </c>
      <c r="F41">
        <v>1</v>
      </c>
      <c r="G41">
        <v>1</v>
      </c>
      <c r="H41">
        <v>2</v>
      </c>
      <c r="I41" t="s">
        <v>269</v>
      </c>
      <c r="J41" t="s">
        <v>270</v>
      </c>
      <c r="K41" t="s">
        <v>271</v>
      </c>
      <c r="L41">
        <v>1368</v>
      </c>
      <c r="N41">
        <v>1011</v>
      </c>
      <c r="O41" t="s">
        <v>267</v>
      </c>
      <c r="P41" t="s">
        <v>267</v>
      </c>
      <c r="Q41">
        <v>1</v>
      </c>
      <c r="W41">
        <v>0</v>
      </c>
      <c r="X41">
        <v>1032761012</v>
      </c>
      <c r="Y41">
        <f t="shared" si="16"/>
        <v>0.19</v>
      </c>
      <c r="AA41">
        <v>0</v>
      </c>
      <c r="AB41">
        <v>641.70000000000005</v>
      </c>
      <c r="AC41">
        <v>539.69000000000005</v>
      </c>
      <c r="AD41">
        <v>0</v>
      </c>
      <c r="AE41">
        <v>0</v>
      </c>
      <c r="AF41">
        <v>641.70000000000005</v>
      </c>
      <c r="AG41">
        <v>539.69000000000005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0.19</v>
      </c>
      <c r="AU41" t="s">
        <v>3</v>
      </c>
      <c r="AV41">
        <v>1</v>
      </c>
      <c r="AW41">
        <v>2</v>
      </c>
      <c r="AX41">
        <v>446412962</v>
      </c>
      <c r="AY41">
        <v>2</v>
      </c>
      <c r="AZ41">
        <v>98304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121.92300000000002</v>
      </c>
      <c r="BL41">
        <v>102.54110000000001</v>
      </c>
      <c r="BM41">
        <v>0</v>
      </c>
      <c r="BN41">
        <v>0</v>
      </c>
      <c r="BO41">
        <v>0.19</v>
      </c>
      <c r="BP41">
        <v>1</v>
      </c>
      <c r="BQ41">
        <v>0</v>
      </c>
      <c r="BR41">
        <v>121.92300000000002</v>
      </c>
      <c r="BS41">
        <v>102.54110000000001</v>
      </c>
      <c r="BT41">
        <v>0</v>
      </c>
      <c r="BU41">
        <v>0</v>
      </c>
      <c r="BV41">
        <v>0.19</v>
      </c>
      <c r="BW41">
        <v>1</v>
      </c>
      <c r="CV41">
        <v>0</v>
      </c>
      <c r="CW41">
        <f>ROUND(Y41*Source!I35*DO41,7)</f>
        <v>0.19</v>
      </c>
      <c r="CX41">
        <f>ROUND(Y41*Source!I35,7)</f>
        <v>0.19</v>
      </c>
      <c r="CY41">
        <f>AB41</f>
        <v>641.70000000000005</v>
      </c>
      <c r="CZ41">
        <f>AF41</f>
        <v>641.70000000000005</v>
      </c>
      <c r="DA41">
        <f>AJ41</f>
        <v>1</v>
      </c>
      <c r="DB41">
        <f t="shared" si="17"/>
        <v>121.92</v>
      </c>
      <c r="DC41">
        <f t="shared" si="18"/>
        <v>102.54</v>
      </c>
      <c r="DD41" t="s">
        <v>3</v>
      </c>
      <c r="DE41" t="s">
        <v>3</v>
      </c>
      <c r="DF41">
        <f t="shared" si="13"/>
        <v>0</v>
      </c>
      <c r="DG41">
        <f>ROUND(ROUND(AF41,2)*CX41,2)</f>
        <v>121.92</v>
      </c>
      <c r="DH41">
        <f t="shared" si="14"/>
        <v>102.54</v>
      </c>
      <c r="DI41">
        <f t="shared" si="15"/>
        <v>0</v>
      </c>
      <c r="DJ41">
        <f>DG41+DH41</f>
        <v>224.46</v>
      </c>
      <c r="DK41">
        <v>1</v>
      </c>
      <c r="DL41" t="s">
        <v>272</v>
      </c>
      <c r="DM41">
        <v>4</v>
      </c>
      <c r="DN41" t="s">
        <v>255</v>
      </c>
      <c r="DO41">
        <v>1</v>
      </c>
    </row>
    <row r="42" spans="1:119" x14ac:dyDescent="0.2">
      <c r="A42">
        <f>ROW(Source!A35)</f>
        <v>35</v>
      </c>
      <c r="B42">
        <v>446444280</v>
      </c>
      <c r="C42">
        <v>446412957</v>
      </c>
      <c r="D42">
        <v>327212536</v>
      </c>
      <c r="E42">
        <v>1</v>
      </c>
      <c r="F42">
        <v>1</v>
      </c>
      <c r="G42">
        <v>1</v>
      </c>
      <c r="H42">
        <v>2</v>
      </c>
      <c r="I42" t="s">
        <v>273</v>
      </c>
      <c r="J42" t="s">
        <v>274</v>
      </c>
      <c r="K42" t="s">
        <v>275</v>
      </c>
      <c r="L42">
        <v>1368</v>
      </c>
      <c r="N42">
        <v>1011</v>
      </c>
      <c r="O42" t="s">
        <v>267</v>
      </c>
      <c r="P42" t="s">
        <v>267</v>
      </c>
      <c r="Q42">
        <v>1</v>
      </c>
      <c r="W42">
        <v>0</v>
      </c>
      <c r="X42">
        <v>964451863</v>
      </c>
      <c r="Y42">
        <f t="shared" si="16"/>
        <v>1.86</v>
      </c>
      <c r="AA42">
        <v>0</v>
      </c>
      <c r="AB42">
        <v>5.35</v>
      </c>
      <c r="AC42">
        <v>0</v>
      </c>
      <c r="AD42">
        <v>0</v>
      </c>
      <c r="AE42">
        <v>0</v>
      </c>
      <c r="AF42">
        <v>4.3499999999999996</v>
      </c>
      <c r="AG42">
        <v>0</v>
      </c>
      <c r="AH42">
        <v>0</v>
      </c>
      <c r="AI42">
        <v>1</v>
      </c>
      <c r="AJ42">
        <v>1.23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1.86</v>
      </c>
      <c r="AU42" t="s">
        <v>3</v>
      </c>
      <c r="AV42">
        <v>1</v>
      </c>
      <c r="AW42">
        <v>2</v>
      </c>
      <c r="AX42">
        <v>446412963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8.0909999999999993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8.0909999999999993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ROUND(Y42*Source!I35*DO42,7)</f>
        <v>0</v>
      </c>
      <c r="CX42">
        <f>ROUND(Y42*Source!I35,7)</f>
        <v>1.86</v>
      </c>
      <c r="CY42">
        <f>AB42</f>
        <v>5.35</v>
      </c>
      <c r="CZ42">
        <f>AF42</f>
        <v>4.3499999999999996</v>
      </c>
      <c r="DA42">
        <f>AJ42</f>
        <v>1.23</v>
      </c>
      <c r="DB42">
        <f t="shared" si="17"/>
        <v>8.09</v>
      </c>
      <c r="DC42">
        <f t="shared" si="18"/>
        <v>0</v>
      </c>
      <c r="DD42" t="s">
        <v>3</v>
      </c>
      <c r="DE42" t="s">
        <v>3</v>
      </c>
      <c r="DF42">
        <f t="shared" si="13"/>
        <v>0</v>
      </c>
      <c r="DG42">
        <f>ROUND(ROUND(AF42*AJ42,2)*CX42,2)</f>
        <v>9.9499999999999993</v>
      </c>
      <c r="DH42">
        <f t="shared" si="14"/>
        <v>0</v>
      </c>
      <c r="DI42">
        <f t="shared" si="15"/>
        <v>0</v>
      </c>
      <c r="DJ42">
        <f>DG42+DH42</f>
        <v>9.9499999999999993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446444280</v>
      </c>
      <c r="C43">
        <v>446412957</v>
      </c>
      <c r="D43">
        <v>327212561</v>
      </c>
      <c r="E43">
        <v>1</v>
      </c>
      <c r="F43">
        <v>1</v>
      </c>
      <c r="G43">
        <v>1</v>
      </c>
      <c r="H43">
        <v>2</v>
      </c>
      <c r="I43" t="s">
        <v>300</v>
      </c>
      <c r="J43" t="s">
        <v>301</v>
      </c>
      <c r="K43" t="s">
        <v>302</v>
      </c>
      <c r="L43">
        <v>1368</v>
      </c>
      <c r="N43">
        <v>1011</v>
      </c>
      <c r="O43" t="s">
        <v>267</v>
      </c>
      <c r="P43" t="s">
        <v>267</v>
      </c>
      <c r="Q43">
        <v>1</v>
      </c>
      <c r="W43">
        <v>0</v>
      </c>
      <c r="X43">
        <v>-1219106355</v>
      </c>
      <c r="Y43">
        <f t="shared" si="16"/>
        <v>1.75</v>
      </c>
      <c r="AA43">
        <v>0</v>
      </c>
      <c r="AB43">
        <v>77.069999999999993</v>
      </c>
      <c r="AC43">
        <v>0</v>
      </c>
      <c r="AD43">
        <v>0</v>
      </c>
      <c r="AE43">
        <v>0</v>
      </c>
      <c r="AF43">
        <v>77.069999999999993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</v>
      </c>
      <c r="AV43">
        <v>1</v>
      </c>
      <c r="AW43">
        <v>2</v>
      </c>
      <c r="AX43">
        <v>446412964</v>
      </c>
      <c r="AY43">
        <v>2</v>
      </c>
      <c r="AZ43">
        <v>32768</v>
      </c>
      <c r="BA43">
        <v>44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134.8725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134.8725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ROUND(Y43*Source!I35*DO43,7)</f>
        <v>0</v>
      </c>
      <c r="CX43">
        <f>ROUND(Y43*Source!I35,7)</f>
        <v>1.75</v>
      </c>
      <c r="CY43">
        <f>AB43</f>
        <v>77.069999999999993</v>
      </c>
      <c r="CZ43">
        <f>AF43</f>
        <v>77.069999999999993</v>
      </c>
      <c r="DA43">
        <f>AJ43</f>
        <v>1</v>
      </c>
      <c r="DB43">
        <f t="shared" si="17"/>
        <v>134.87</v>
      </c>
      <c r="DC43">
        <f t="shared" si="18"/>
        <v>0</v>
      </c>
      <c r="DD43" t="s">
        <v>3</v>
      </c>
      <c r="DE43" t="s">
        <v>3</v>
      </c>
      <c r="DF43">
        <f t="shared" si="13"/>
        <v>0</v>
      </c>
      <c r="DG43">
        <f t="shared" ref="DG43:DG80" si="19">ROUND(ROUND(AF43,2)*CX43,2)</f>
        <v>134.87</v>
      </c>
      <c r="DH43">
        <f t="shared" si="14"/>
        <v>0</v>
      </c>
      <c r="DI43">
        <f t="shared" si="15"/>
        <v>0</v>
      </c>
      <c r="DJ43">
        <f>DG43+DH43</f>
        <v>134.87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446444280</v>
      </c>
      <c r="C44">
        <v>446412957</v>
      </c>
      <c r="D44">
        <v>327161829</v>
      </c>
      <c r="E44">
        <v>1</v>
      </c>
      <c r="F44">
        <v>1</v>
      </c>
      <c r="G44">
        <v>1</v>
      </c>
      <c r="H44">
        <v>3</v>
      </c>
      <c r="I44" t="s">
        <v>279</v>
      </c>
      <c r="J44" t="s">
        <v>280</v>
      </c>
      <c r="K44" t="s">
        <v>281</v>
      </c>
      <c r="L44">
        <v>1339</v>
      </c>
      <c r="N44">
        <v>1007</v>
      </c>
      <c r="O44" t="s">
        <v>282</v>
      </c>
      <c r="P44" t="s">
        <v>282</v>
      </c>
      <c r="Q44">
        <v>1</v>
      </c>
      <c r="W44">
        <v>0</v>
      </c>
      <c r="X44">
        <v>-2095461500</v>
      </c>
      <c r="Y44">
        <f t="shared" ref="Y44:Y56" si="20">(AT44*ROUND(0,7))</f>
        <v>0</v>
      </c>
      <c r="AA44">
        <v>108.66</v>
      </c>
      <c r="AB44">
        <v>0</v>
      </c>
      <c r="AC44">
        <v>0</v>
      </c>
      <c r="AD44">
        <v>0</v>
      </c>
      <c r="AE44">
        <v>108.66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1.5</v>
      </c>
      <c r="AU44" t="s">
        <v>18</v>
      </c>
      <c r="AV44">
        <v>0</v>
      </c>
      <c r="AW44">
        <v>2</v>
      </c>
      <c r="AX44">
        <v>446412965</v>
      </c>
      <c r="AY44">
        <v>2</v>
      </c>
      <c r="AZ44">
        <v>16384</v>
      </c>
      <c r="BA44">
        <v>45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162.99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ROUND(Y44*Source!I35,7)</f>
        <v>0</v>
      </c>
      <c r="CY44">
        <f t="shared" ref="CY44:CY56" si="21">AA44</f>
        <v>108.66</v>
      </c>
      <c r="CZ44">
        <f t="shared" ref="CZ44:CZ56" si="22">AE44</f>
        <v>108.66</v>
      </c>
      <c r="DA44">
        <f t="shared" ref="DA44:DA56" si="23">AI44</f>
        <v>1</v>
      </c>
      <c r="DB44">
        <f t="shared" ref="DB44:DB56" si="24">ROUND((ROUND(AT44*CZ44,2)*ROUND(0,7)),6)</f>
        <v>0</v>
      </c>
      <c r="DC44">
        <f t="shared" ref="DC44:DC56" si="25">ROUND((ROUND(AT44*AG44,2)*ROUND(0,7)),6)</f>
        <v>0</v>
      </c>
      <c r="DD44" t="s">
        <v>3</v>
      </c>
      <c r="DE44" t="s">
        <v>3</v>
      </c>
      <c r="DF44">
        <f t="shared" si="13"/>
        <v>0</v>
      </c>
      <c r="DG44">
        <f t="shared" si="19"/>
        <v>0</v>
      </c>
      <c r="DH44">
        <f t="shared" si="14"/>
        <v>0</v>
      </c>
      <c r="DI44">
        <f t="shared" si="15"/>
        <v>0</v>
      </c>
      <c r="DJ44">
        <f t="shared" ref="DJ44:DJ56" si="26">DF44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446444280</v>
      </c>
      <c r="C45">
        <v>446412957</v>
      </c>
      <c r="D45">
        <v>327161833</v>
      </c>
      <c r="E45">
        <v>1</v>
      </c>
      <c r="F45">
        <v>1</v>
      </c>
      <c r="G45">
        <v>1</v>
      </c>
      <c r="H45">
        <v>3</v>
      </c>
      <c r="I45" t="s">
        <v>283</v>
      </c>
      <c r="J45" t="s">
        <v>284</v>
      </c>
      <c r="K45" t="s">
        <v>285</v>
      </c>
      <c r="L45">
        <v>1346</v>
      </c>
      <c r="N45">
        <v>1009</v>
      </c>
      <c r="O45" t="s">
        <v>96</v>
      </c>
      <c r="P45" t="s">
        <v>96</v>
      </c>
      <c r="Q45">
        <v>1</v>
      </c>
      <c r="W45">
        <v>0</v>
      </c>
      <c r="X45">
        <v>669365183</v>
      </c>
      <c r="Y45">
        <f t="shared" si="20"/>
        <v>0</v>
      </c>
      <c r="AA45">
        <v>54.5</v>
      </c>
      <c r="AB45">
        <v>0</v>
      </c>
      <c r="AC45">
        <v>0</v>
      </c>
      <c r="AD45">
        <v>0</v>
      </c>
      <c r="AE45">
        <v>54.5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0.45</v>
      </c>
      <c r="AU45" t="s">
        <v>18</v>
      </c>
      <c r="AV45">
        <v>0</v>
      </c>
      <c r="AW45">
        <v>2</v>
      </c>
      <c r="AX45">
        <v>446412966</v>
      </c>
      <c r="AY45">
        <v>2</v>
      </c>
      <c r="AZ45">
        <v>16384</v>
      </c>
      <c r="BA45">
        <v>46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24.525000000000002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ROUND(Y45*Source!I35,7)</f>
        <v>0</v>
      </c>
      <c r="CY45">
        <f t="shared" si="21"/>
        <v>54.5</v>
      </c>
      <c r="CZ45">
        <f t="shared" si="22"/>
        <v>54.5</v>
      </c>
      <c r="DA45">
        <f t="shared" si="23"/>
        <v>1</v>
      </c>
      <c r="DB45">
        <f t="shared" si="24"/>
        <v>0</v>
      </c>
      <c r="DC45">
        <f t="shared" si="25"/>
        <v>0</v>
      </c>
      <c r="DD45" t="s">
        <v>3</v>
      </c>
      <c r="DE45" t="s">
        <v>3</v>
      </c>
      <c r="DF45">
        <f t="shared" si="13"/>
        <v>0</v>
      </c>
      <c r="DG45">
        <f t="shared" si="19"/>
        <v>0</v>
      </c>
      <c r="DH45">
        <f t="shared" si="14"/>
        <v>0</v>
      </c>
      <c r="DI45">
        <f t="shared" si="15"/>
        <v>0</v>
      </c>
      <c r="DJ45">
        <f t="shared" si="26"/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446444280</v>
      </c>
      <c r="C46">
        <v>446412957</v>
      </c>
      <c r="D46">
        <v>327163488</v>
      </c>
      <c r="E46">
        <v>1</v>
      </c>
      <c r="F46">
        <v>1</v>
      </c>
      <c r="G46">
        <v>1</v>
      </c>
      <c r="H46">
        <v>3</v>
      </c>
      <c r="I46" t="s">
        <v>256</v>
      </c>
      <c r="J46" t="s">
        <v>257</v>
      </c>
      <c r="K46" t="s">
        <v>258</v>
      </c>
      <c r="L46">
        <v>1383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1486845918</v>
      </c>
      <c r="Y46">
        <f t="shared" si="20"/>
        <v>0</v>
      </c>
      <c r="AA46">
        <v>7.32</v>
      </c>
      <c r="AB46">
        <v>0</v>
      </c>
      <c r="AC46">
        <v>0</v>
      </c>
      <c r="AD46">
        <v>0</v>
      </c>
      <c r="AE46">
        <v>7.32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1.587</v>
      </c>
      <c r="AU46" t="s">
        <v>18</v>
      </c>
      <c r="AV46">
        <v>0</v>
      </c>
      <c r="AW46">
        <v>2</v>
      </c>
      <c r="AX46">
        <v>446412967</v>
      </c>
      <c r="AY46">
        <v>2</v>
      </c>
      <c r="AZ46">
        <v>16384</v>
      </c>
      <c r="BA46">
        <v>47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11.61684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ROUND(Y46*Source!I35,7)</f>
        <v>0</v>
      </c>
      <c r="CY46">
        <f t="shared" si="21"/>
        <v>7.32</v>
      </c>
      <c r="CZ46">
        <f t="shared" si="22"/>
        <v>7.32</v>
      </c>
      <c r="DA46">
        <f t="shared" si="23"/>
        <v>1</v>
      </c>
      <c r="DB46">
        <f t="shared" si="24"/>
        <v>0</v>
      </c>
      <c r="DC46">
        <f t="shared" si="25"/>
        <v>0</v>
      </c>
      <c r="DD46" t="s">
        <v>3</v>
      </c>
      <c r="DE46" t="s">
        <v>3</v>
      </c>
      <c r="DF46">
        <f t="shared" si="13"/>
        <v>0</v>
      </c>
      <c r="DG46">
        <f t="shared" si="19"/>
        <v>0</v>
      </c>
      <c r="DH46">
        <f t="shared" si="14"/>
        <v>0</v>
      </c>
      <c r="DI46">
        <f t="shared" si="15"/>
        <v>0</v>
      </c>
      <c r="DJ46">
        <f t="shared" si="26"/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446444280</v>
      </c>
      <c r="C47">
        <v>446412957</v>
      </c>
      <c r="D47">
        <v>327164148</v>
      </c>
      <c r="E47">
        <v>1</v>
      </c>
      <c r="F47">
        <v>1</v>
      </c>
      <c r="G47">
        <v>1</v>
      </c>
      <c r="H47">
        <v>3</v>
      </c>
      <c r="I47" t="s">
        <v>303</v>
      </c>
      <c r="J47" t="s">
        <v>304</v>
      </c>
      <c r="K47" t="s">
        <v>305</v>
      </c>
      <c r="L47">
        <v>1346</v>
      </c>
      <c r="N47">
        <v>1009</v>
      </c>
      <c r="O47" t="s">
        <v>96</v>
      </c>
      <c r="P47" t="s">
        <v>96</v>
      </c>
      <c r="Q47">
        <v>1</v>
      </c>
      <c r="W47">
        <v>0</v>
      </c>
      <c r="X47">
        <v>129370130</v>
      </c>
      <c r="Y47">
        <f t="shared" si="20"/>
        <v>0</v>
      </c>
      <c r="AA47">
        <v>111.29</v>
      </c>
      <c r="AB47">
        <v>0</v>
      </c>
      <c r="AC47">
        <v>0</v>
      </c>
      <c r="AD47">
        <v>0</v>
      </c>
      <c r="AE47">
        <v>142.68</v>
      </c>
      <c r="AF47">
        <v>0</v>
      </c>
      <c r="AG47">
        <v>0</v>
      </c>
      <c r="AH47">
        <v>0</v>
      </c>
      <c r="AI47">
        <v>0.78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1.4</v>
      </c>
      <c r="AU47" t="s">
        <v>18</v>
      </c>
      <c r="AV47">
        <v>0</v>
      </c>
      <c r="AW47">
        <v>2</v>
      </c>
      <c r="AX47">
        <v>446412968</v>
      </c>
      <c r="AY47">
        <v>1</v>
      </c>
      <c r="AZ47">
        <v>0</v>
      </c>
      <c r="BA47">
        <v>48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199.75200000000001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ROUND(Y47*Source!I35,7)</f>
        <v>0</v>
      </c>
      <c r="CY47">
        <f t="shared" si="21"/>
        <v>111.29</v>
      </c>
      <c r="CZ47">
        <f t="shared" si="22"/>
        <v>142.68</v>
      </c>
      <c r="DA47">
        <f t="shared" si="23"/>
        <v>0.78</v>
      </c>
      <c r="DB47">
        <f t="shared" si="24"/>
        <v>0</v>
      </c>
      <c r="DC47">
        <f t="shared" si="25"/>
        <v>0</v>
      </c>
      <c r="DD47" t="s">
        <v>3</v>
      </c>
      <c r="DE47" t="s">
        <v>3</v>
      </c>
      <c r="DF47">
        <f>ROUND(ROUND(AE47*AI47,2)*CX47,2)</f>
        <v>0</v>
      </c>
      <c r="DG47">
        <f t="shared" si="19"/>
        <v>0</v>
      </c>
      <c r="DH47">
        <f t="shared" si="14"/>
        <v>0</v>
      </c>
      <c r="DI47">
        <f t="shared" si="15"/>
        <v>0</v>
      </c>
      <c r="DJ47">
        <f t="shared" si="26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446444280</v>
      </c>
      <c r="C48">
        <v>446412957</v>
      </c>
      <c r="D48">
        <v>327164851</v>
      </c>
      <c r="E48">
        <v>1</v>
      </c>
      <c r="F48">
        <v>1</v>
      </c>
      <c r="G48">
        <v>1</v>
      </c>
      <c r="H48">
        <v>3</v>
      </c>
      <c r="I48" t="s">
        <v>94</v>
      </c>
      <c r="J48" t="s">
        <v>97</v>
      </c>
      <c r="K48" t="s">
        <v>95</v>
      </c>
      <c r="L48">
        <v>1346</v>
      </c>
      <c r="N48">
        <v>1009</v>
      </c>
      <c r="O48" t="s">
        <v>96</v>
      </c>
      <c r="P48" t="s">
        <v>96</v>
      </c>
      <c r="Q48">
        <v>1</v>
      </c>
      <c r="W48">
        <v>0</v>
      </c>
      <c r="X48">
        <v>1271338475</v>
      </c>
      <c r="Y48">
        <f t="shared" si="20"/>
        <v>0</v>
      </c>
      <c r="AA48">
        <v>188.92</v>
      </c>
      <c r="AB48">
        <v>0</v>
      </c>
      <c r="AC48">
        <v>0</v>
      </c>
      <c r="AD48">
        <v>0</v>
      </c>
      <c r="AE48">
        <v>174.93</v>
      </c>
      <c r="AF48">
        <v>0</v>
      </c>
      <c r="AG48">
        <v>0</v>
      </c>
      <c r="AH48">
        <v>0</v>
      </c>
      <c r="AI48">
        <v>1.08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3.3</v>
      </c>
      <c r="AU48" t="s">
        <v>18</v>
      </c>
      <c r="AV48">
        <v>0</v>
      </c>
      <c r="AW48">
        <v>2</v>
      </c>
      <c r="AX48">
        <v>446412969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577.26900000000001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ROUND(Y48*Source!I35,7)</f>
        <v>0</v>
      </c>
      <c r="CY48">
        <f t="shared" si="21"/>
        <v>188.92</v>
      </c>
      <c r="CZ48">
        <f t="shared" si="22"/>
        <v>174.93</v>
      </c>
      <c r="DA48">
        <f t="shared" si="23"/>
        <v>1.08</v>
      </c>
      <c r="DB48">
        <f t="shared" si="24"/>
        <v>0</v>
      </c>
      <c r="DC48">
        <f t="shared" si="25"/>
        <v>0</v>
      </c>
      <c r="DD48" t="s">
        <v>3</v>
      </c>
      <c r="DE48" t="s">
        <v>3</v>
      </c>
      <c r="DF48">
        <f>ROUND(ROUND(AE48*AI48,2)*CX48,2)</f>
        <v>0</v>
      </c>
      <c r="DG48">
        <f t="shared" si="19"/>
        <v>0</v>
      </c>
      <c r="DH48">
        <f t="shared" si="14"/>
        <v>0</v>
      </c>
      <c r="DI48">
        <f t="shared" si="15"/>
        <v>0</v>
      </c>
      <c r="DJ48">
        <f t="shared" si="26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446444280</v>
      </c>
      <c r="C49">
        <v>446412957</v>
      </c>
      <c r="D49">
        <v>327164903</v>
      </c>
      <c r="E49">
        <v>1</v>
      </c>
      <c r="F49">
        <v>1</v>
      </c>
      <c r="G49">
        <v>1</v>
      </c>
      <c r="H49">
        <v>3</v>
      </c>
      <c r="I49" t="s">
        <v>306</v>
      </c>
      <c r="J49" t="s">
        <v>307</v>
      </c>
      <c r="K49" t="s">
        <v>308</v>
      </c>
      <c r="L49">
        <v>1348</v>
      </c>
      <c r="N49">
        <v>1009</v>
      </c>
      <c r="O49" t="s">
        <v>27</v>
      </c>
      <c r="P49" t="s">
        <v>27</v>
      </c>
      <c r="Q49">
        <v>1000</v>
      </c>
      <c r="W49">
        <v>0</v>
      </c>
      <c r="X49">
        <v>-174969969</v>
      </c>
      <c r="Y49">
        <f t="shared" si="20"/>
        <v>0</v>
      </c>
      <c r="AA49">
        <v>83923.41</v>
      </c>
      <c r="AB49">
        <v>0</v>
      </c>
      <c r="AC49">
        <v>0</v>
      </c>
      <c r="AD49">
        <v>0</v>
      </c>
      <c r="AE49">
        <v>83923.41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1.0000000000000001E-5</v>
      </c>
      <c r="AU49" t="s">
        <v>18</v>
      </c>
      <c r="AV49">
        <v>0</v>
      </c>
      <c r="AW49">
        <v>2</v>
      </c>
      <c r="AX49">
        <v>446412970</v>
      </c>
      <c r="AY49">
        <v>2</v>
      </c>
      <c r="AZ49">
        <v>16384</v>
      </c>
      <c r="BA49">
        <v>50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0.83923410000000009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ROUND(Y49*Source!I35,7)</f>
        <v>0</v>
      </c>
      <c r="CY49">
        <f t="shared" si="21"/>
        <v>83923.41</v>
      </c>
      <c r="CZ49">
        <f t="shared" si="22"/>
        <v>83923.41</v>
      </c>
      <c r="DA49">
        <f t="shared" si="23"/>
        <v>1</v>
      </c>
      <c r="DB49">
        <f t="shared" si="24"/>
        <v>0</v>
      </c>
      <c r="DC49">
        <f t="shared" si="25"/>
        <v>0</v>
      </c>
      <c r="DD49" t="s">
        <v>3</v>
      </c>
      <c r="DE49" t="s">
        <v>3</v>
      </c>
      <c r="DF49">
        <f>ROUND(ROUND(AE49,2)*CX49,2)</f>
        <v>0</v>
      </c>
      <c r="DG49">
        <f t="shared" si="19"/>
        <v>0</v>
      </c>
      <c r="DH49">
        <f t="shared" si="14"/>
        <v>0</v>
      </c>
      <c r="DI49">
        <f t="shared" si="15"/>
        <v>0</v>
      </c>
      <c r="DJ49">
        <f t="shared" si="26"/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446444280</v>
      </c>
      <c r="C50">
        <v>446412957</v>
      </c>
      <c r="D50">
        <v>327165980</v>
      </c>
      <c r="E50">
        <v>1</v>
      </c>
      <c r="F50">
        <v>1</v>
      </c>
      <c r="G50">
        <v>1</v>
      </c>
      <c r="H50">
        <v>3</v>
      </c>
      <c r="I50" t="s">
        <v>309</v>
      </c>
      <c r="J50" t="s">
        <v>310</v>
      </c>
      <c r="K50" t="s">
        <v>311</v>
      </c>
      <c r="L50">
        <v>1348</v>
      </c>
      <c r="N50">
        <v>1009</v>
      </c>
      <c r="O50" t="s">
        <v>27</v>
      </c>
      <c r="P50" t="s">
        <v>27</v>
      </c>
      <c r="Q50">
        <v>1000</v>
      </c>
      <c r="W50">
        <v>0</v>
      </c>
      <c r="X50">
        <v>1565947674</v>
      </c>
      <c r="Y50">
        <f t="shared" si="20"/>
        <v>0</v>
      </c>
      <c r="AA50">
        <v>356952.52</v>
      </c>
      <c r="AB50">
        <v>0</v>
      </c>
      <c r="AC50">
        <v>0</v>
      </c>
      <c r="AD50">
        <v>0</v>
      </c>
      <c r="AE50">
        <v>231787.35</v>
      </c>
      <c r="AF50">
        <v>0</v>
      </c>
      <c r="AG50">
        <v>0</v>
      </c>
      <c r="AH50">
        <v>0</v>
      </c>
      <c r="AI50">
        <v>1.54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18</v>
      </c>
      <c r="AV50">
        <v>0</v>
      </c>
      <c r="AW50">
        <v>2</v>
      </c>
      <c r="AX50">
        <v>446412971</v>
      </c>
      <c r="AY50">
        <v>1</v>
      </c>
      <c r="AZ50">
        <v>0</v>
      </c>
      <c r="BA50">
        <v>51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23.178735000000003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ROUND(Y50*Source!I35,7)</f>
        <v>0</v>
      </c>
      <c r="CY50">
        <f t="shared" si="21"/>
        <v>356952.52</v>
      </c>
      <c r="CZ50">
        <f t="shared" si="22"/>
        <v>231787.35</v>
      </c>
      <c r="DA50">
        <f t="shared" si="23"/>
        <v>1.54</v>
      </c>
      <c r="DB50">
        <f t="shared" si="24"/>
        <v>0</v>
      </c>
      <c r="DC50">
        <f t="shared" si="25"/>
        <v>0</v>
      </c>
      <c r="DD50" t="s">
        <v>3</v>
      </c>
      <c r="DE50" t="s">
        <v>3</v>
      </c>
      <c r="DF50">
        <f>ROUND(ROUND(AE50*AI50,2)*CX50,2)</f>
        <v>0</v>
      </c>
      <c r="DG50">
        <f t="shared" si="19"/>
        <v>0</v>
      </c>
      <c r="DH50">
        <f t="shared" si="14"/>
        <v>0</v>
      </c>
      <c r="DI50">
        <f t="shared" si="15"/>
        <v>0</v>
      </c>
      <c r="DJ50">
        <f t="shared" si="26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446444280</v>
      </c>
      <c r="C51">
        <v>446412957</v>
      </c>
      <c r="D51">
        <v>327093544</v>
      </c>
      <c r="E51">
        <v>112</v>
      </c>
      <c r="F51">
        <v>1</v>
      </c>
      <c r="G51">
        <v>1</v>
      </c>
      <c r="H51">
        <v>3</v>
      </c>
      <c r="I51" t="s">
        <v>65</v>
      </c>
      <c r="J51" t="s">
        <v>3</v>
      </c>
      <c r="K51" t="s">
        <v>66</v>
      </c>
      <c r="L51">
        <v>1348</v>
      </c>
      <c r="N51">
        <v>1009</v>
      </c>
      <c r="O51" t="s">
        <v>27</v>
      </c>
      <c r="P51" t="s">
        <v>27</v>
      </c>
      <c r="Q51">
        <v>1000</v>
      </c>
      <c r="W51">
        <v>0</v>
      </c>
      <c r="X51">
        <v>748648226</v>
      </c>
      <c r="Y51">
        <f t="shared" si="20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</v>
      </c>
      <c r="AU51" t="s">
        <v>18</v>
      </c>
      <c r="AV51">
        <v>0</v>
      </c>
      <c r="AW51">
        <v>2</v>
      </c>
      <c r="AX51">
        <v>446412972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ROUND(Y51*Source!I35,7)</f>
        <v>0</v>
      </c>
      <c r="CY51">
        <f t="shared" si="21"/>
        <v>0</v>
      </c>
      <c r="CZ51">
        <f t="shared" si="22"/>
        <v>0</v>
      </c>
      <c r="DA51">
        <f t="shared" si="23"/>
        <v>1</v>
      </c>
      <c r="DB51">
        <f t="shared" si="24"/>
        <v>0</v>
      </c>
      <c r="DC51">
        <f t="shared" si="25"/>
        <v>0</v>
      </c>
      <c r="DD51" t="s">
        <v>3</v>
      </c>
      <c r="DE51" t="s">
        <v>3</v>
      </c>
      <c r="DF51">
        <f>ROUND(ROUND(AE51,2)*CX51,2)</f>
        <v>0</v>
      </c>
      <c r="DG51">
        <f t="shared" si="19"/>
        <v>0</v>
      </c>
      <c r="DH51">
        <f t="shared" si="14"/>
        <v>0</v>
      </c>
      <c r="DI51">
        <f t="shared" si="15"/>
        <v>0</v>
      </c>
      <c r="DJ51">
        <f t="shared" si="26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446444280</v>
      </c>
      <c r="C52">
        <v>446412957</v>
      </c>
      <c r="D52">
        <v>327171407</v>
      </c>
      <c r="E52">
        <v>1</v>
      </c>
      <c r="F52">
        <v>1</v>
      </c>
      <c r="G52">
        <v>1</v>
      </c>
      <c r="H52">
        <v>3</v>
      </c>
      <c r="I52" t="s">
        <v>312</v>
      </c>
      <c r="J52" t="s">
        <v>313</v>
      </c>
      <c r="K52" t="s">
        <v>314</v>
      </c>
      <c r="L52">
        <v>1302</v>
      </c>
      <c r="N52">
        <v>1003</v>
      </c>
      <c r="O52" t="s">
        <v>315</v>
      </c>
      <c r="P52" t="s">
        <v>315</v>
      </c>
      <c r="Q52">
        <v>10</v>
      </c>
      <c r="W52">
        <v>0</v>
      </c>
      <c r="X52">
        <v>2019347994</v>
      </c>
      <c r="Y52">
        <f t="shared" si="20"/>
        <v>0</v>
      </c>
      <c r="AA52">
        <v>218.57</v>
      </c>
      <c r="AB52">
        <v>0</v>
      </c>
      <c r="AC52">
        <v>0</v>
      </c>
      <c r="AD52">
        <v>0</v>
      </c>
      <c r="AE52">
        <v>307.83999999999997</v>
      </c>
      <c r="AF52">
        <v>0</v>
      </c>
      <c r="AG52">
        <v>0</v>
      </c>
      <c r="AH52">
        <v>0</v>
      </c>
      <c r="AI52">
        <v>0.71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1.8700000000000001E-2</v>
      </c>
      <c r="AU52" t="s">
        <v>18</v>
      </c>
      <c r="AV52">
        <v>0</v>
      </c>
      <c r="AW52">
        <v>2</v>
      </c>
      <c r="AX52">
        <v>446412973</v>
      </c>
      <c r="AY52">
        <v>1</v>
      </c>
      <c r="AZ52">
        <v>0</v>
      </c>
      <c r="BA52">
        <v>53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5.7566079999999999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ROUND(Y52*Source!I35,7)</f>
        <v>0</v>
      </c>
      <c r="CY52">
        <f t="shared" si="21"/>
        <v>218.57</v>
      </c>
      <c r="CZ52">
        <f t="shared" si="22"/>
        <v>307.83999999999997</v>
      </c>
      <c r="DA52">
        <f t="shared" si="23"/>
        <v>0.71</v>
      </c>
      <c r="DB52">
        <f t="shared" si="24"/>
        <v>0</v>
      </c>
      <c r="DC52">
        <f t="shared" si="25"/>
        <v>0</v>
      </c>
      <c r="DD52" t="s">
        <v>3</v>
      </c>
      <c r="DE52" t="s">
        <v>3</v>
      </c>
      <c r="DF52">
        <f>ROUND(ROUND(AE52*AI52,2)*CX52,2)</f>
        <v>0</v>
      </c>
      <c r="DG52">
        <f t="shared" si="19"/>
        <v>0</v>
      </c>
      <c r="DH52">
        <f t="shared" si="14"/>
        <v>0</v>
      </c>
      <c r="DI52">
        <f t="shared" si="15"/>
        <v>0</v>
      </c>
      <c r="DJ52">
        <f t="shared" si="26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ROW(Source!A35)</f>
        <v>35</v>
      </c>
      <c r="B53">
        <v>446444280</v>
      </c>
      <c r="C53">
        <v>446412957</v>
      </c>
      <c r="D53">
        <v>327171581</v>
      </c>
      <c r="E53">
        <v>1</v>
      </c>
      <c r="F53">
        <v>1</v>
      </c>
      <c r="G53">
        <v>1</v>
      </c>
      <c r="H53">
        <v>3</v>
      </c>
      <c r="I53" t="s">
        <v>316</v>
      </c>
      <c r="J53" t="s">
        <v>317</v>
      </c>
      <c r="K53" t="s">
        <v>318</v>
      </c>
      <c r="L53">
        <v>1348</v>
      </c>
      <c r="N53">
        <v>1009</v>
      </c>
      <c r="O53" t="s">
        <v>27</v>
      </c>
      <c r="P53" t="s">
        <v>27</v>
      </c>
      <c r="Q53">
        <v>1000</v>
      </c>
      <c r="W53">
        <v>0</v>
      </c>
      <c r="X53">
        <v>-1608449462</v>
      </c>
      <c r="Y53">
        <f t="shared" si="20"/>
        <v>0</v>
      </c>
      <c r="AA53">
        <v>56642.71</v>
      </c>
      <c r="AB53">
        <v>0</v>
      </c>
      <c r="AC53">
        <v>0</v>
      </c>
      <c r="AD53">
        <v>0</v>
      </c>
      <c r="AE53">
        <v>60258.2</v>
      </c>
      <c r="AF53">
        <v>0</v>
      </c>
      <c r="AG53">
        <v>0</v>
      </c>
      <c r="AH53">
        <v>0</v>
      </c>
      <c r="AI53">
        <v>0.94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3.0000000000000001E-5</v>
      </c>
      <c r="AU53" t="s">
        <v>18</v>
      </c>
      <c r="AV53">
        <v>0</v>
      </c>
      <c r="AW53">
        <v>2</v>
      </c>
      <c r="AX53">
        <v>446412974</v>
      </c>
      <c r="AY53">
        <v>1</v>
      </c>
      <c r="AZ53">
        <v>0</v>
      </c>
      <c r="BA53">
        <v>54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1.8077459999999999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ROUND(Y53*Source!I35,7)</f>
        <v>0</v>
      </c>
      <c r="CY53">
        <f t="shared" si="21"/>
        <v>56642.71</v>
      </c>
      <c r="CZ53">
        <f t="shared" si="22"/>
        <v>60258.2</v>
      </c>
      <c r="DA53">
        <f t="shared" si="23"/>
        <v>0.94</v>
      </c>
      <c r="DB53">
        <f t="shared" si="24"/>
        <v>0</v>
      </c>
      <c r="DC53">
        <f t="shared" si="25"/>
        <v>0</v>
      </c>
      <c r="DD53" t="s">
        <v>3</v>
      </c>
      <c r="DE53" t="s">
        <v>3</v>
      </c>
      <c r="DF53">
        <f>ROUND(ROUND(AE53*AI53,2)*CX53,2)</f>
        <v>0</v>
      </c>
      <c r="DG53">
        <f t="shared" si="19"/>
        <v>0</v>
      </c>
      <c r="DH53">
        <f t="shared" si="14"/>
        <v>0</v>
      </c>
      <c r="DI53">
        <f t="shared" si="15"/>
        <v>0</v>
      </c>
      <c r="DJ53">
        <f t="shared" si="26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ROW(Source!A35)</f>
        <v>35</v>
      </c>
      <c r="B54">
        <v>446444280</v>
      </c>
      <c r="C54">
        <v>446412957</v>
      </c>
      <c r="D54">
        <v>327172031</v>
      </c>
      <c r="E54">
        <v>1</v>
      </c>
      <c r="F54">
        <v>1</v>
      </c>
      <c r="G54">
        <v>1</v>
      </c>
      <c r="H54">
        <v>3</v>
      </c>
      <c r="I54" t="s">
        <v>319</v>
      </c>
      <c r="J54" t="s">
        <v>320</v>
      </c>
      <c r="K54" t="s">
        <v>321</v>
      </c>
      <c r="L54">
        <v>1348</v>
      </c>
      <c r="N54">
        <v>1009</v>
      </c>
      <c r="O54" t="s">
        <v>27</v>
      </c>
      <c r="P54" t="s">
        <v>27</v>
      </c>
      <c r="Q54">
        <v>1000</v>
      </c>
      <c r="W54">
        <v>0</v>
      </c>
      <c r="X54">
        <v>-1721721925</v>
      </c>
      <c r="Y54">
        <f t="shared" si="20"/>
        <v>0</v>
      </c>
      <c r="AA54">
        <v>128554.4</v>
      </c>
      <c r="AB54">
        <v>0</v>
      </c>
      <c r="AC54">
        <v>0</v>
      </c>
      <c r="AD54">
        <v>0</v>
      </c>
      <c r="AE54">
        <v>136760</v>
      </c>
      <c r="AF54">
        <v>0</v>
      </c>
      <c r="AG54">
        <v>0</v>
      </c>
      <c r="AH54">
        <v>0</v>
      </c>
      <c r="AI54">
        <v>0.94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1.9400000000000001E-3</v>
      </c>
      <c r="AU54" t="s">
        <v>18</v>
      </c>
      <c r="AV54">
        <v>0</v>
      </c>
      <c r="AW54">
        <v>2</v>
      </c>
      <c r="AX54">
        <v>446412975</v>
      </c>
      <c r="AY54">
        <v>1</v>
      </c>
      <c r="AZ54">
        <v>0</v>
      </c>
      <c r="BA54">
        <v>55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265.31440000000003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ROUND(Y54*Source!I35,7)</f>
        <v>0</v>
      </c>
      <c r="CY54">
        <f t="shared" si="21"/>
        <v>128554.4</v>
      </c>
      <c r="CZ54">
        <f t="shared" si="22"/>
        <v>136760</v>
      </c>
      <c r="DA54">
        <f t="shared" si="23"/>
        <v>0.94</v>
      </c>
      <c r="DB54">
        <f t="shared" si="24"/>
        <v>0</v>
      </c>
      <c r="DC54">
        <f t="shared" si="25"/>
        <v>0</v>
      </c>
      <c r="DD54" t="s">
        <v>3</v>
      </c>
      <c r="DE54" t="s">
        <v>3</v>
      </c>
      <c r="DF54">
        <f>ROUND(ROUND(AE54*AI54,2)*CX54,2)</f>
        <v>0</v>
      </c>
      <c r="DG54">
        <f t="shared" si="19"/>
        <v>0</v>
      </c>
      <c r="DH54">
        <f t="shared" si="14"/>
        <v>0</v>
      </c>
      <c r="DI54">
        <f t="shared" si="15"/>
        <v>0</v>
      </c>
      <c r="DJ54">
        <f t="shared" si="26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ROW(Source!A35)</f>
        <v>35</v>
      </c>
      <c r="B55">
        <v>446444280</v>
      </c>
      <c r="C55">
        <v>446412957</v>
      </c>
      <c r="D55">
        <v>327181219</v>
      </c>
      <c r="E55">
        <v>1</v>
      </c>
      <c r="F55">
        <v>1</v>
      </c>
      <c r="G55">
        <v>1</v>
      </c>
      <c r="H55">
        <v>3</v>
      </c>
      <c r="I55" t="s">
        <v>322</v>
      </c>
      <c r="J55" t="s">
        <v>323</v>
      </c>
      <c r="K55" t="s">
        <v>324</v>
      </c>
      <c r="L55">
        <v>1348</v>
      </c>
      <c r="N55">
        <v>1009</v>
      </c>
      <c r="O55" t="s">
        <v>27</v>
      </c>
      <c r="P55" t="s">
        <v>27</v>
      </c>
      <c r="Q55">
        <v>1000</v>
      </c>
      <c r="W55">
        <v>0</v>
      </c>
      <c r="X55">
        <v>-1638446817</v>
      </c>
      <c r="Y55">
        <f t="shared" si="20"/>
        <v>0</v>
      </c>
      <c r="AA55">
        <v>78458.63</v>
      </c>
      <c r="AB55">
        <v>0</v>
      </c>
      <c r="AC55">
        <v>0</v>
      </c>
      <c r="AD55">
        <v>0</v>
      </c>
      <c r="AE55">
        <v>51280.15</v>
      </c>
      <c r="AF55">
        <v>0</v>
      </c>
      <c r="AG55">
        <v>0</v>
      </c>
      <c r="AH55">
        <v>0</v>
      </c>
      <c r="AI55">
        <v>1.53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3.1E-4</v>
      </c>
      <c r="AU55" t="s">
        <v>18</v>
      </c>
      <c r="AV55">
        <v>0</v>
      </c>
      <c r="AW55">
        <v>2</v>
      </c>
      <c r="AX55">
        <v>446412976</v>
      </c>
      <c r="AY55">
        <v>1</v>
      </c>
      <c r="AZ55">
        <v>0</v>
      </c>
      <c r="BA55">
        <v>56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15.896846500000001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ROUND(Y55*Source!I35,7)</f>
        <v>0</v>
      </c>
      <c r="CY55">
        <f t="shared" si="21"/>
        <v>78458.63</v>
      </c>
      <c r="CZ55">
        <f t="shared" si="22"/>
        <v>51280.15</v>
      </c>
      <c r="DA55">
        <f t="shared" si="23"/>
        <v>1.53</v>
      </c>
      <c r="DB55">
        <f t="shared" si="24"/>
        <v>0</v>
      </c>
      <c r="DC55">
        <f t="shared" si="25"/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14"/>
        <v>0</v>
      </c>
      <c r="DI55">
        <f t="shared" si="15"/>
        <v>0</v>
      </c>
      <c r="DJ55">
        <f t="shared" si="26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446444280</v>
      </c>
      <c r="C56">
        <v>446412957</v>
      </c>
      <c r="D56">
        <v>327181704</v>
      </c>
      <c r="E56">
        <v>1</v>
      </c>
      <c r="F56">
        <v>1</v>
      </c>
      <c r="G56">
        <v>1</v>
      </c>
      <c r="H56">
        <v>3</v>
      </c>
      <c r="I56" t="s">
        <v>325</v>
      </c>
      <c r="J56" t="s">
        <v>326</v>
      </c>
      <c r="K56" t="s">
        <v>327</v>
      </c>
      <c r="L56">
        <v>1348</v>
      </c>
      <c r="N56">
        <v>1009</v>
      </c>
      <c r="O56" t="s">
        <v>27</v>
      </c>
      <c r="P56" t="s">
        <v>27</v>
      </c>
      <c r="Q56">
        <v>1000</v>
      </c>
      <c r="W56">
        <v>0</v>
      </c>
      <c r="X56">
        <v>-1389533366</v>
      </c>
      <c r="Y56">
        <f t="shared" si="20"/>
        <v>0</v>
      </c>
      <c r="AA56">
        <v>140892.82</v>
      </c>
      <c r="AB56">
        <v>0</v>
      </c>
      <c r="AC56">
        <v>0</v>
      </c>
      <c r="AD56">
        <v>0</v>
      </c>
      <c r="AE56">
        <v>98526.45</v>
      </c>
      <c r="AF56">
        <v>0</v>
      </c>
      <c r="AG56">
        <v>0</v>
      </c>
      <c r="AH56">
        <v>0</v>
      </c>
      <c r="AI56">
        <v>1.43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5.9999999999999995E-4</v>
      </c>
      <c r="AU56" t="s">
        <v>18</v>
      </c>
      <c r="AV56">
        <v>0</v>
      </c>
      <c r="AW56">
        <v>2</v>
      </c>
      <c r="AX56">
        <v>446412977</v>
      </c>
      <c r="AY56">
        <v>1</v>
      </c>
      <c r="AZ56">
        <v>0</v>
      </c>
      <c r="BA56">
        <v>57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59.115869999999994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0</v>
      </c>
      <c r="CY56">
        <f t="shared" si="21"/>
        <v>140892.82</v>
      </c>
      <c r="CZ56">
        <f t="shared" si="22"/>
        <v>98526.45</v>
      </c>
      <c r="DA56">
        <f t="shared" si="23"/>
        <v>1.43</v>
      </c>
      <c r="DB56">
        <f t="shared" si="24"/>
        <v>0</v>
      </c>
      <c r="DC56">
        <f t="shared" si="25"/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4"/>
        <v>0</v>
      </c>
      <c r="DI56">
        <f t="shared" si="15"/>
        <v>0</v>
      </c>
      <c r="DJ56">
        <f t="shared" si="2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446444280</v>
      </c>
      <c r="C57">
        <v>446413002</v>
      </c>
      <c r="D57">
        <v>327091362</v>
      </c>
      <c r="E57">
        <v>112</v>
      </c>
      <c r="F57">
        <v>1</v>
      </c>
      <c r="G57">
        <v>1</v>
      </c>
      <c r="H57">
        <v>1</v>
      </c>
      <c r="I57" t="s">
        <v>328</v>
      </c>
      <c r="J57" t="s">
        <v>3</v>
      </c>
      <c r="K57" t="s">
        <v>329</v>
      </c>
      <c r="L57">
        <v>1369</v>
      </c>
      <c r="N57">
        <v>1013</v>
      </c>
      <c r="O57" t="s">
        <v>330</v>
      </c>
      <c r="P57" t="s">
        <v>330</v>
      </c>
      <c r="Q57">
        <v>1</v>
      </c>
      <c r="W57">
        <v>0</v>
      </c>
      <c r="X57">
        <v>1187391579</v>
      </c>
      <c r="Y57">
        <f>AT57</f>
        <v>2.75</v>
      </c>
      <c r="AA57">
        <v>0</v>
      </c>
      <c r="AB57">
        <v>0</v>
      </c>
      <c r="AC57">
        <v>0</v>
      </c>
      <c r="AD57">
        <v>402.75</v>
      </c>
      <c r="AE57">
        <v>0</v>
      </c>
      <c r="AF57">
        <v>0</v>
      </c>
      <c r="AG57">
        <v>0</v>
      </c>
      <c r="AH57">
        <v>402.75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2.75</v>
      </c>
      <c r="AU57" t="s">
        <v>3</v>
      </c>
      <c r="AV57">
        <v>1</v>
      </c>
      <c r="AW57">
        <v>2</v>
      </c>
      <c r="AX57">
        <v>446413003</v>
      </c>
      <c r="AY57">
        <v>2</v>
      </c>
      <c r="AZ57">
        <v>131072</v>
      </c>
      <c r="BA57">
        <v>58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1107.5625</v>
      </c>
      <c r="BN57">
        <v>2.75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1107.5625</v>
      </c>
      <c r="BU57">
        <v>2.75</v>
      </c>
      <c r="BV57">
        <v>0</v>
      </c>
      <c r="BW57">
        <v>1</v>
      </c>
      <c r="CU57">
        <f>ROUND(AT57*Source!I37*AH57*AL57,2)</f>
        <v>11.08</v>
      </c>
      <c r="CV57">
        <f>ROUND(Y57*Source!I37,7)</f>
        <v>2.75E-2</v>
      </c>
      <c r="CW57">
        <v>0</v>
      </c>
      <c r="CX57">
        <f>ROUND(Y57*Source!I37,7)</f>
        <v>2.75E-2</v>
      </c>
      <c r="CY57">
        <f>AD57</f>
        <v>402.75</v>
      </c>
      <c r="CZ57">
        <f>AH57</f>
        <v>402.75</v>
      </c>
      <c r="DA57">
        <f>AL57</f>
        <v>1</v>
      </c>
      <c r="DB57">
        <f>ROUND(ROUND(AT57*CZ57,2),6)</f>
        <v>1107.56</v>
      </c>
      <c r="DC57">
        <f>ROUND(ROUND(AT57*AG57,2),6)</f>
        <v>0</v>
      </c>
      <c r="DD57" t="s">
        <v>3</v>
      </c>
      <c r="DE57" t="s">
        <v>3</v>
      </c>
      <c r="DF57">
        <f>ROUND(ROUND(AE57,2)*CX57,2)</f>
        <v>0</v>
      </c>
      <c r="DG57">
        <f t="shared" si="19"/>
        <v>0</v>
      </c>
      <c r="DH57">
        <f t="shared" si="14"/>
        <v>0</v>
      </c>
      <c r="DI57">
        <f t="shared" si="15"/>
        <v>11.08</v>
      </c>
      <c r="DJ57">
        <f>DI57</f>
        <v>11.08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446444280</v>
      </c>
      <c r="C58">
        <v>446413002</v>
      </c>
      <c r="D58">
        <v>327091364</v>
      </c>
      <c r="E58">
        <v>112</v>
      </c>
      <c r="F58">
        <v>1</v>
      </c>
      <c r="G58">
        <v>1</v>
      </c>
      <c r="H58">
        <v>1</v>
      </c>
      <c r="I58" t="s">
        <v>331</v>
      </c>
      <c r="J58" t="s">
        <v>3</v>
      </c>
      <c r="K58" t="s">
        <v>332</v>
      </c>
      <c r="L58">
        <v>1369</v>
      </c>
      <c r="N58">
        <v>1013</v>
      </c>
      <c r="O58" t="s">
        <v>330</v>
      </c>
      <c r="P58" t="s">
        <v>330</v>
      </c>
      <c r="Q58">
        <v>1</v>
      </c>
      <c r="W58">
        <v>0</v>
      </c>
      <c r="X58">
        <v>-236928766</v>
      </c>
      <c r="Y58">
        <f>AT58</f>
        <v>2.75</v>
      </c>
      <c r="AA58">
        <v>0</v>
      </c>
      <c r="AB58">
        <v>0</v>
      </c>
      <c r="AC58">
        <v>0</v>
      </c>
      <c r="AD58">
        <v>439</v>
      </c>
      <c r="AE58">
        <v>0</v>
      </c>
      <c r="AF58">
        <v>0</v>
      </c>
      <c r="AG58">
        <v>0</v>
      </c>
      <c r="AH58">
        <v>439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2.75</v>
      </c>
      <c r="AU58" t="s">
        <v>3</v>
      </c>
      <c r="AV58">
        <v>1</v>
      </c>
      <c r="AW58">
        <v>2</v>
      </c>
      <c r="AX58">
        <v>446413004</v>
      </c>
      <c r="AY58">
        <v>2</v>
      </c>
      <c r="AZ58">
        <v>131072</v>
      </c>
      <c r="BA58">
        <v>59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1207.25</v>
      </c>
      <c r="BN58">
        <v>2.75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1207.25</v>
      </c>
      <c r="BU58">
        <v>2.75</v>
      </c>
      <c r="BV58">
        <v>0</v>
      </c>
      <c r="BW58">
        <v>1</v>
      </c>
      <c r="CU58">
        <f>ROUND(AT58*Source!I37*AH58*AL58,2)</f>
        <v>12.07</v>
      </c>
      <c r="CV58">
        <f>ROUND(Y58*Source!I37,7)</f>
        <v>2.75E-2</v>
      </c>
      <c r="CW58">
        <v>0</v>
      </c>
      <c r="CX58">
        <f>ROUND(Y58*Source!I37,7)</f>
        <v>2.75E-2</v>
      </c>
      <c r="CY58">
        <f>AD58</f>
        <v>439</v>
      </c>
      <c r="CZ58">
        <f>AH58</f>
        <v>439</v>
      </c>
      <c r="DA58">
        <f>AL58</f>
        <v>1</v>
      </c>
      <c r="DB58">
        <f>ROUND(ROUND(AT58*CZ58,2),6)</f>
        <v>1207.25</v>
      </c>
      <c r="DC58">
        <f>ROUND(ROUND(AT58*AG58,2),6)</f>
        <v>0</v>
      </c>
      <c r="DD58" t="s">
        <v>3</v>
      </c>
      <c r="DE58" t="s">
        <v>3</v>
      </c>
      <c r="DF58">
        <f>ROUND(ROUND(AE58,2)*CX58,2)</f>
        <v>0</v>
      </c>
      <c r="DG58">
        <f t="shared" si="19"/>
        <v>0</v>
      </c>
      <c r="DH58">
        <f t="shared" si="14"/>
        <v>0</v>
      </c>
      <c r="DI58">
        <f t="shared" si="15"/>
        <v>12.07</v>
      </c>
      <c r="DJ58">
        <f>DI58</f>
        <v>12.07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446444280</v>
      </c>
      <c r="C59">
        <v>446413002</v>
      </c>
      <c r="D59">
        <v>327091372</v>
      </c>
      <c r="E59">
        <v>112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1369</v>
      </c>
      <c r="N59">
        <v>1013</v>
      </c>
      <c r="O59" t="s">
        <v>330</v>
      </c>
      <c r="P59" t="s">
        <v>330</v>
      </c>
      <c r="Q59">
        <v>1</v>
      </c>
      <c r="W59">
        <v>0</v>
      </c>
      <c r="X59">
        <v>-512803540</v>
      </c>
      <c r="Y59">
        <f>AT59</f>
        <v>28.92</v>
      </c>
      <c r="AA59">
        <v>0</v>
      </c>
      <c r="AB59">
        <v>0</v>
      </c>
      <c r="AC59">
        <v>0</v>
      </c>
      <c r="AD59">
        <v>539.69000000000005</v>
      </c>
      <c r="AE59">
        <v>0</v>
      </c>
      <c r="AF59">
        <v>0</v>
      </c>
      <c r="AG59">
        <v>0</v>
      </c>
      <c r="AH59">
        <v>539.69000000000005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28.92</v>
      </c>
      <c r="AU59" t="s">
        <v>3</v>
      </c>
      <c r="AV59">
        <v>1</v>
      </c>
      <c r="AW59">
        <v>2</v>
      </c>
      <c r="AX59">
        <v>446413005</v>
      </c>
      <c r="AY59">
        <v>2</v>
      </c>
      <c r="AZ59">
        <v>131072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15607.834800000002</v>
      </c>
      <c r="BN59">
        <v>28.92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15607.834800000002</v>
      </c>
      <c r="BU59">
        <v>28.92</v>
      </c>
      <c r="BV59">
        <v>0</v>
      </c>
      <c r="BW59">
        <v>1</v>
      </c>
      <c r="CU59">
        <f>ROUND(AT59*Source!I37*AH59*AL59,2)</f>
        <v>156.08000000000001</v>
      </c>
      <c r="CV59">
        <f>ROUND(Y59*Source!I37,7)</f>
        <v>0.28920000000000001</v>
      </c>
      <c r="CW59">
        <v>0</v>
      </c>
      <c r="CX59">
        <f>ROUND(Y59*Source!I37,7)</f>
        <v>0.28920000000000001</v>
      </c>
      <c r="CY59">
        <f>AD59</f>
        <v>539.69000000000005</v>
      </c>
      <c r="CZ59">
        <f>AH59</f>
        <v>539.69000000000005</v>
      </c>
      <c r="DA59">
        <f>AL59</f>
        <v>1</v>
      </c>
      <c r="DB59">
        <f>ROUND(ROUND(AT59*CZ59,2),6)</f>
        <v>15607.83</v>
      </c>
      <c r="DC59">
        <f>ROUND(ROUND(AT59*AG59,2),6)</f>
        <v>0</v>
      </c>
      <c r="DD59" t="s">
        <v>3</v>
      </c>
      <c r="DE59" t="s">
        <v>3</v>
      </c>
      <c r="DF59">
        <f>ROUND(ROUND(AE59,2)*CX59,2)</f>
        <v>0</v>
      </c>
      <c r="DG59">
        <f t="shared" si="19"/>
        <v>0</v>
      </c>
      <c r="DH59">
        <f t="shared" si="14"/>
        <v>0</v>
      </c>
      <c r="DI59">
        <f t="shared" si="15"/>
        <v>156.08000000000001</v>
      </c>
      <c r="DJ59">
        <f>DI59</f>
        <v>156.08000000000001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446444280</v>
      </c>
      <c r="C60">
        <v>446413002</v>
      </c>
      <c r="D60">
        <v>327163488</v>
      </c>
      <c r="E60">
        <v>1</v>
      </c>
      <c r="F60">
        <v>1</v>
      </c>
      <c r="G60">
        <v>1</v>
      </c>
      <c r="H60">
        <v>3</v>
      </c>
      <c r="I60" t="s">
        <v>256</v>
      </c>
      <c r="J60" t="s">
        <v>257</v>
      </c>
      <c r="K60" t="s">
        <v>258</v>
      </c>
      <c r="L60">
        <v>1383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1486845918</v>
      </c>
      <c r="Y60">
        <f>(AT60*ROUND(0,7))</f>
        <v>0</v>
      </c>
      <c r="AA60">
        <v>7.32</v>
      </c>
      <c r="AB60">
        <v>0</v>
      </c>
      <c r="AC60">
        <v>0</v>
      </c>
      <c r="AD60">
        <v>0</v>
      </c>
      <c r="AE60">
        <v>7.32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2.0499999999999998</v>
      </c>
      <c r="AU60" t="s">
        <v>18</v>
      </c>
      <c r="AV60">
        <v>0</v>
      </c>
      <c r="AW60">
        <v>2</v>
      </c>
      <c r="AX60">
        <v>446413006</v>
      </c>
      <c r="AY60">
        <v>2</v>
      </c>
      <c r="AZ60">
        <v>16384</v>
      </c>
      <c r="BA60">
        <v>61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15.005999999999998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</v>
      </c>
      <c r="CY60">
        <f>AA60</f>
        <v>7.32</v>
      </c>
      <c r="CZ60">
        <f>AE60</f>
        <v>7.32</v>
      </c>
      <c r="DA60">
        <f>AI60</f>
        <v>1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ROUND(ROUND(AE60,2)*CX60,2)</f>
        <v>0</v>
      </c>
      <c r="DG60">
        <f t="shared" si="19"/>
        <v>0</v>
      </c>
      <c r="DH60">
        <f t="shared" si="14"/>
        <v>0</v>
      </c>
      <c r="DI60">
        <f t="shared" si="15"/>
        <v>0</v>
      </c>
      <c r="DJ60">
        <f>DF60</f>
        <v>0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446444280</v>
      </c>
      <c r="C61">
        <v>446413002</v>
      </c>
      <c r="D61">
        <v>327165175</v>
      </c>
      <c r="E61">
        <v>1</v>
      </c>
      <c r="F61">
        <v>1</v>
      </c>
      <c r="G61">
        <v>1</v>
      </c>
      <c r="H61">
        <v>3</v>
      </c>
      <c r="I61" t="s">
        <v>335</v>
      </c>
      <c r="J61" t="s">
        <v>336</v>
      </c>
      <c r="K61" t="s">
        <v>337</v>
      </c>
      <c r="L61">
        <v>1425</v>
      </c>
      <c r="N61">
        <v>1013</v>
      </c>
      <c r="O61" t="s">
        <v>91</v>
      </c>
      <c r="P61" t="s">
        <v>91</v>
      </c>
      <c r="Q61">
        <v>1</v>
      </c>
      <c r="W61">
        <v>0</v>
      </c>
      <c r="X61">
        <v>1053386929</v>
      </c>
      <c r="Y61">
        <f>(AT61*ROUND(0,7))</f>
        <v>0</v>
      </c>
      <c r="AA61">
        <v>43.03</v>
      </c>
      <c r="AB61">
        <v>0</v>
      </c>
      <c r="AC61">
        <v>0</v>
      </c>
      <c r="AD61">
        <v>0</v>
      </c>
      <c r="AE61">
        <v>33.36</v>
      </c>
      <c r="AF61">
        <v>0</v>
      </c>
      <c r="AG61">
        <v>0</v>
      </c>
      <c r="AH61">
        <v>0</v>
      </c>
      <c r="AI61">
        <v>1.29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3.24</v>
      </c>
      <c r="AU61" t="s">
        <v>18</v>
      </c>
      <c r="AV61">
        <v>0</v>
      </c>
      <c r="AW61">
        <v>2</v>
      </c>
      <c r="AX61">
        <v>446413007</v>
      </c>
      <c r="AY61">
        <v>1</v>
      </c>
      <c r="AZ61">
        <v>0</v>
      </c>
      <c r="BA61">
        <v>62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108.08640000000001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</v>
      </c>
      <c r="CY61">
        <f>AA61</f>
        <v>43.03</v>
      </c>
      <c r="CZ61">
        <f>AE61</f>
        <v>33.36</v>
      </c>
      <c r="DA61">
        <f>AI61</f>
        <v>1.29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 t="shared" si="19"/>
        <v>0</v>
      </c>
      <c r="DH61">
        <f t="shared" si="14"/>
        <v>0</v>
      </c>
      <c r="DI61">
        <f t="shared" si="1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446444280</v>
      </c>
      <c r="C62">
        <v>446413002</v>
      </c>
      <c r="D62">
        <v>327165417</v>
      </c>
      <c r="E62">
        <v>1</v>
      </c>
      <c r="F62">
        <v>1</v>
      </c>
      <c r="G62">
        <v>1</v>
      </c>
      <c r="H62">
        <v>3</v>
      </c>
      <c r="I62" t="s">
        <v>338</v>
      </c>
      <c r="J62" t="s">
        <v>339</v>
      </c>
      <c r="K62" t="s">
        <v>340</v>
      </c>
      <c r="L62">
        <v>1425</v>
      </c>
      <c r="N62">
        <v>1013</v>
      </c>
      <c r="O62" t="s">
        <v>91</v>
      </c>
      <c r="P62" t="s">
        <v>91</v>
      </c>
      <c r="Q62">
        <v>1</v>
      </c>
      <c r="W62">
        <v>0</v>
      </c>
      <c r="X62">
        <v>-627146011</v>
      </c>
      <c r="Y62">
        <f>(AT62*ROUND(0,7))</f>
        <v>0</v>
      </c>
      <c r="AA62">
        <v>6689.9</v>
      </c>
      <c r="AB62">
        <v>0</v>
      </c>
      <c r="AC62">
        <v>0</v>
      </c>
      <c r="AD62">
        <v>0</v>
      </c>
      <c r="AE62">
        <v>5395.08</v>
      </c>
      <c r="AF62">
        <v>0</v>
      </c>
      <c r="AG62">
        <v>0</v>
      </c>
      <c r="AH62">
        <v>0</v>
      </c>
      <c r="AI62">
        <v>1.24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2.9999999999999997E-4</v>
      </c>
      <c r="AU62" t="s">
        <v>18</v>
      </c>
      <c r="AV62">
        <v>0</v>
      </c>
      <c r="AW62">
        <v>2</v>
      </c>
      <c r="AX62">
        <v>446413008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1.6185239999999999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0</v>
      </c>
      <c r="CY62">
        <f>AA62</f>
        <v>6689.9</v>
      </c>
      <c r="CZ62">
        <f>AE62</f>
        <v>5395.08</v>
      </c>
      <c r="DA62">
        <f>AI62</f>
        <v>1.24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19"/>
        <v>0</v>
      </c>
      <c r="DH62">
        <f t="shared" si="14"/>
        <v>0</v>
      </c>
      <c r="DI62">
        <f t="shared" si="15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ROW(Source!A37)</f>
        <v>37</v>
      </c>
      <c r="B63">
        <v>446444280</v>
      </c>
      <c r="C63">
        <v>446413002</v>
      </c>
      <c r="D63">
        <v>327095829</v>
      </c>
      <c r="E63">
        <v>112</v>
      </c>
      <c r="F63">
        <v>1</v>
      </c>
      <c r="G63">
        <v>1</v>
      </c>
      <c r="H63">
        <v>3</v>
      </c>
      <c r="I63" t="s">
        <v>73</v>
      </c>
      <c r="J63" t="s">
        <v>3</v>
      </c>
      <c r="K63" t="s">
        <v>74</v>
      </c>
      <c r="L63">
        <v>1327</v>
      </c>
      <c r="N63">
        <v>1005</v>
      </c>
      <c r="O63" t="s">
        <v>75</v>
      </c>
      <c r="P63" t="s">
        <v>75</v>
      </c>
      <c r="Q63">
        <v>1</v>
      </c>
      <c r="W63">
        <v>0</v>
      </c>
      <c r="X63">
        <v>392970356</v>
      </c>
      <c r="Y63">
        <f>(AT63*ROUND(0,7))</f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100</v>
      </c>
      <c r="AU63" t="s">
        <v>18</v>
      </c>
      <c r="AV63">
        <v>0</v>
      </c>
      <c r="AW63">
        <v>2</v>
      </c>
      <c r="AX63">
        <v>446413009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>AA63</f>
        <v>0</v>
      </c>
      <c r="CZ63">
        <f>AE63</f>
        <v>0</v>
      </c>
      <c r="DA63">
        <f>AI63</f>
        <v>1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>ROUND(ROUND(AE63,2)*CX63,2)</f>
        <v>0</v>
      </c>
      <c r="DG63">
        <f t="shared" si="19"/>
        <v>0</v>
      </c>
      <c r="DH63">
        <f t="shared" si="14"/>
        <v>0</v>
      </c>
      <c r="DI63">
        <f t="shared" si="1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ROW(Source!A39)</f>
        <v>39</v>
      </c>
      <c r="B64">
        <v>446444280</v>
      </c>
      <c r="C64">
        <v>446412616</v>
      </c>
      <c r="D64">
        <v>277560276</v>
      </c>
      <c r="E64">
        <v>109</v>
      </c>
      <c r="F64">
        <v>1</v>
      </c>
      <c r="G64">
        <v>1</v>
      </c>
      <c r="H64">
        <v>1</v>
      </c>
      <c r="I64" t="s">
        <v>292</v>
      </c>
      <c r="J64" t="s">
        <v>3</v>
      </c>
      <c r="K64" t="s">
        <v>341</v>
      </c>
      <c r="L64">
        <v>1191</v>
      </c>
      <c r="N64">
        <v>1013</v>
      </c>
      <c r="O64" t="s">
        <v>255</v>
      </c>
      <c r="P64" t="s">
        <v>255</v>
      </c>
      <c r="Q64">
        <v>1</v>
      </c>
      <c r="W64">
        <v>0</v>
      </c>
      <c r="X64">
        <v>1049124552</v>
      </c>
      <c r="Y64">
        <f>AT64</f>
        <v>4.0999999999999996</v>
      </c>
      <c r="AA64">
        <v>0</v>
      </c>
      <c r="AB64">
        <v>0</v>
      </c>
      <c r="AC64">
        <v>0</v>
      </c>
      <c r="AD64">
        <v>479.27</v>
      </c>
      <c r="AE64">
        <v>0</v>
      </c>
      <c r="AF64">
        <v>0</v>
      </c>
      <c r="AG64">
        <v>0</v>
      </c>
      <c r="AH64">
        <v>479.27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4.0999999999999996</v>
      </c>
      <c r="AU64" t="s">
        <v>3</v>
      </c>
      <c r="AV64">
        <v>1</v>
      </c>
      <c r="AW64">
        <v>2</v>
      </c>
      <c r="AX64">
        <v>446412625</v>
      </c>
      <c r="AY64">
        <v>2</v>
      </c>
      <c r="AZ64">
        <v>131072</v>
      </c>
      <c r="BA64">
        <v>65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1965.0069999999998</v>
      </c>
      <c r="BN64">
        <v>4.0999999999999996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1965.0069999999998</v>
      </c>
      <c r="BU64">
        <v>4.0999999999999996</v>
      </c>
      <c r="BV64">
        <v>0</v>
      </c>
      <c r="BW64">
        <v>1</v>
      </c>
      <c r="CU64">
        <f>ROUND(AT64*Source!I39*AH64*AL64,2)</f>
        <v>1965.01</v>
      </c>
      <c r="CV64">
        <f>ROUND(Y64*Source!I39,7)</f>
        <v>4.0999999999999996</v>
      </c>
      <c r="CW64">
        <v>0</v>
      </c>
      <c r="CX64">
        <f>ROUND(Y64*Source!I39,7)</f>
        <v>4.0999999999999996</v>
      </c>
      <c r="CY64">
        <f>AD64</f>
        <v>479.27</v>
      </c>
      <c r="CZ64">
        <f>AH64</f>
        <v>479.27</v>
      </c>
      <c r="DA64">
        <f>AL64</f>
        <v>1</v>
      </c>
      <c r="DB64">
        <f>ROUND(ROUND(AT64*CZ64,2),6)</f>
        <v>1965.01</v>
      </c>
      <c r="DC64">
        <f>ROUND(ROUND(AT64*AG64,2),6)</f>
        <v>0</v>
      </c>
      <c r="DD64" t="s">
        <v>3</v>
      </c>
      <c r="DE64" t="s">
        <v>3</v>
      </c>
      <c r="DF64">
        <f>ROUND(ROUND(AE64,2)*CX64,2)</f>
        <v>0</v>
      </c>
      <c r="DG64">
        <f t="shared" si="19"/>
        <v>0</v>
      </c>
      <c r="DH64">
        <f t="shared" si="14"/>
        <v>0</v>
      </c>
      <c r="DI64">
        <f t="shared" si="15"/>
        <v>1965.01</v>
      </c>
      <c r="DJ64">
        <f>DI64</f>
        <v>1965.01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ROW(Source!A39)</f>
        <v>39</v>
      </c>
      <c r="B65">
        <v>446444280</v>
      </c>
      <c r="C65">
        <v>446412616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262</v>
      </c>
      <c r="J65" t="s">
        <v>3</v>
      </c>
      <c r="K65" t="s">
        <v>263</v>
      </c>
      <c r="L65">
        <v>1191</v>
      </c>
      <c r="N65">
        <v>1013</v>
      </c>
      <c r="O65" t="s">
        <v>255</v>
      </c>
      <c r="P65" t="s">
        <v>255</v>
      </c>
      <c r="Q65">
        <v>1</v>
      </c>
      <c r="W65">
        <v>0</v>
      </c>
      <c r="X65">
        <v>-1417349443</v>
      </c>
      <c r="Y65">
        <f>AT65</f>
        <v>0.16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0.16</v>
      </c>
      <c r="AU65" t="s">
        <v>3</v>
      </c>
      <c r="AV65">
        <v>2</v>
      </c>
      <c r="AW65">
        <v>2</v>
      </c>
      <c r="AX65">
        <v>446412626</v>
      </c>
      <c r="AY65">
        <v>1</v>
      </c>
      <c r="AZ65">
        <v>0</v>
      </c>
      <c r="BA65">
        <v>66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ROUND(Y65*Source!I39,7)</f>
        <v>0.16</v>
      </c>
      <c r="CY65">
        <f>AD65</f>
        <v>0</v>
      </c>
      <c r="CZ65">
        <f>AH65</f>
        <v>0</v>
      </c>
      <c r="DA65">
        <f>AL65</f>
        <v>1</v>
      </c>
      <c r="DB65">
        <f>ROUND(ROUND(AT65*CZ65,2),6)</f>
        <v>0</v>
      </c>
      <c r="DC65">
        <f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19"/>
        <v>0</v>
      </c>
      <c r="DH65">
        <f t="shared" ref="DH65:DH80" si="27">ROUND(ROUND(AG65,2)*CX65,2)</f>
        <v>0</v>
      </c>
      <c r="DI65">
        <f t="shared" ref="DI65:DI80" si="2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ROW(Source!A39)</f>
        <v>39</v>
      </c>
      <c r="B66">
        <v>446444280</v>
      </c>
      <c r="C66">
        <v>446412616</v>
      </c>
      <c r="D66">
        <v>277944840</v>
      </c>
      <c r="E66">
        <v>1</v>
      </c>
      <c r="F66">
        <v>1</v>
      </c>
      <c r="G66">
        <v>1</v>
      </c>
      <c r="H66">
        <v>2</v>
      </c>
      <c r="I66" t="s">
        <v>342</v>
      </c>
      <c r="J66" t="s">
        <v>343</v>
      </c>
      <c r="K66" t="s">
        <v>344</v>
      </c>
      <c r="L66">
        <v>1368</v>
      </c>
      <c r="N66">
        <v>1011</v>
      </c>
      <c r="O66" t="s">
        <v>267</v>
      </c>
      <c r="P66" t="s">
        <v>267</v>
      </c>
      <c r="Q66">
        <v>1</v>
      </c>
      <c r="W66">
        <v>0</v>
      </c>
      <c r="X66">
        <v>622831100</v>
      </c>
      <c r="Y66">
        <f>AT66</f>
        <v>0.16</v>
      </c>
      <c r="AA66">
        <v>0</v>
      </c>
      <c r="AB66">
        <v>1587.88</v>
      </c>
      <c r="AC66">
        <v>620.24</v>
      </c>
      <c r="AD66">
        <v>0</v>
      </c>
      <c r="AE66">
        <v>0</v>
      </c>
      <c r="AF66">
        <v>1587.88</v>
      </c>
      <c r="AG66">
        <v>620.24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0.16</v>
      </c>
      <c r="AU66" t="s">
        <v>3</v>
      </c>
      <c r="AV66">
        <v>1</v>
      </c>
      <c r="AW66">
        <v>2</v>
      </c>
      <c r="AX66">
        <v>446412627</v>
      </c>
      <c r="AY66">
        <v>2</v>
      </c>
      <c r="AZ66">
        <v>98304</v>
      </c>
      <c r="BA66">
        <v>67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254.06080000000003</v>
      </c>
      <c r="BL66">
        <v>99.238399999999999</v>
      </c>
      <c r="BM66">
        <v>0</v>
      </c>
      <c r="BN66">
        <v>0</v>
      </c>
      <c r="BO66">
        <v>0.16</v>
      </c>
      <c r="BP66">
        <v>1</v>
      </c>
      <c r="BQ66">
        <v>0</v>
      </c>
      <c r="BR66">
        <v>254.06080000000003</v>
      </c>
      <c r="BS66">
        <v>99.238399999999999</v>
      </c>
      <c r="BT66">
        <v>0</v>
      </c>
      <c r="BU66">
        <v>0</v>
      </c>
      <c r="BV66">
        <v>0.16</v>
      </c>
      <c r="BW66">
        <v>1</v>
      </c>
      <c r="CV66">
        <v>0</v>
      </c>
      <c r="CW66">
        <f>ROUND(Y66*Source!I39*DO66,7)</f>
        <v>0.16</v>
      </c>
      <c r="CX66">
        <f>ROUND(Y66*Source!I39,7)</f>
        <v>0.16</v>
      </c>
      <c r="CY66">
        <f>AB66</f>
        <v>1587.88</v>
      </c>
      <c r="CZ66">
        <f>AF66</f>
        <v>1587.88</v>
      </c>
      <c r="DA66">
        <f>AJ66</f>
        <v>1</v>
      </c>
      <c r="DB66">
        <f>ROUND(ROUND(AT66*CZ66,2),6)</f>
        <v>254.06</v>
      </c>
      <c r="DC66">
        <f>ROUND(ROUND(AT66*AG66,2),6)</f>
        <v>99.24</v>
      </c>
      <c r="DD66" t="s">
        <v>3</v>
      </c>
      <c r="DE66" t="s">
        <v>3</v>
      </c>
      <c r="DF66">
        <f>ROUND(ROUND(AE66,2)*CX66,2)</f>
        <v>0</v>
      </c>
      <c r="DG66">
        <f t="shared" si="19"/>
        <v>254.06</v>
      </c>
      <c r="DH66">
        <f t="shared" si="27"/>
        <v>99.24</v>
      </c>
      <c r="DI66">
        <f t="shared" si="28"/>
        <v>0</v>
      </c>
      <c r="DJ66">
        <f>DG66+DH66</f>
        <v>353.3</v>
      </c>
      <c r="DK66">
        <v>1</v>
      </c>
      <c r="DL66" t="s">
        <v>345</v>
      </c>
      <c r="DM66">
        <v>5</v>
      </c>
      <c r="DN66" t="s">
        <v>255</v>
      </c>
      <c r="DO66">
        <v>1</v>
      </c>
    </row>
    <row r="67" spans="1:119" x14ac:dyDescent="0.2">
      <c r="A67">
        <f>ROW(Source!A39)</f>
        <v>39</v>
      </c>
      <c r="B67">
        <v>446444280</v>
      </c>
      <c r="C67">
        <v>446412616</v>
      </c>
      <c r="D67">
        <v>277870628</v>
      </c>
      <c r="E67">
        <v>1</v>
      </c>
      <c r="F67">
        <v>1</v>
      </c>
      <c r="G67">
        <v>1</v>
      </c>
      <c r="H67">
        <v>3</v>
      </c>
      <c r="I67" t="s">
        <v>346</v>
      </c>
      <c r="J67" t="s">
        <v>347</v>
      </c>
      <c r="K67" t="s">
        <v>348</v>
      </c>
      <c r="L67">
        <v>1348</v>
      </c>
      <c r="N67">
        <v>1009</v>
      </c>
      <c r="O67" t="s">
        <v>27</v>
      </c>
      <c r="P67" t="s">
        <v>27</v>
      </c>
      <c r="Q67">
        <v>1000</v>
      </c>
      <c r="W67">
        <v>0</v>
      </c>
      <c r="X67">
        <v>1261362011</v>
      </c>
      <c r="Y67">
        <f>(AT67*ROUND(0,7))</f>
        <v>0</v>
      </c>
      <c r="AA67">
        <v>5683.13</v>
      </c>
      <c r="AB67">
        <v>0</v>
      </c>
      <c r="AC67">
        <v>0</v>
      </c>
      <c r="AD67">
        <v>0</v>
      </c>
      <c r="AE67">
        <v>4338.2700000000004</v>
      </c>
      <c r="AF67">
        <v>0</v>
      </c>
      <c r="AG67">
        <v>0</v>
      </c>
      <c r="AH67">
        <v>0</v>
      </c>
      <c r="AI67">
        <v>1.31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2.9999999999999997E-4</v>
      </c>
      <c r="AU67" t="s">
        <v>18</v>
      </c>
      <c r="AV67">
        <v>0</v>
      </c>
      <c r="AW67">
        <v>2</v>
      </c>
      <c r="AX67">
        <v>446412628</v>
      </c>
      <c r="AY67">
        <v>1</v>
      </c>
      <c r="AZ67">
        <v>0</v>
      </c>
      <c r="BA67">
        <v>68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1.3014810000000001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ROUND(Y67*Source!I39,7)</f>
        <v>0</v>
      </c>
      <c r="CY67">
        <f>AA67</f>
        <v>5683.13</v>
      </c>
      <c r="CZ67">
        <f>AE67</f>
        <v>4338.2700000000004</v>
      </c>
      <c r="DA67">
        <f>AI67</f>
        <v>1.31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19"/>
        <v>0</v>
      </c>
      <c r="DH67">
        <f t="shared" si="27"/>
        <v>0</v>
      </c>
      <c r="DI67">
        <f t="shared" si="28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ROW(Source!A39)</f>
        <v>39</v>
      </c>
      <c r="B68">
        <v>446444280</v>
      </c>
      <c r="C68">
        <v>446412616</v>
      </c>
      <c r="D68">
        <v>277883321</v>
      </c>
      <c r="E68">
        <v>1</v>
      </c>
      <c r="F68">
        <v>1</v>
      </c>
      <c r="G68">
        <v>1</v>
      </c>
      <c r="H68">
        <v>3</v>
      </c>
      <c r="I68" t="s">
        <v>349</v>
      </c>
      <c r="J68" t="s">
        <v>350</v>
      </c>
      <c r="K68" t="s">
        <v>351</v>
      </c>
      <c r="L68">
        <v>1339</v>
      </c>
      <c r="N68">
        <v>1007</v>
      </c>
      <c r="O68" t="s">
        <v>282</v>
      </c>
      <c r="P68" t="s">
        <v>282</v>
      </c>
      <c r="Q68">
        <v>1</v>
      </c>
      <c r="W68">
        <v>0</v>
      </c>
      <c r="X68">
        <v>1302056024</v>
      </c>
      <c r="Y68">
        <f>(AT68*ROUND(0,7))</f>
        <v>0</v>
      </c>
      <c r="AA68">
        <v>123332.74</v>
      </c>
      <c r="AB68">
        <v>0</v>
      </c>
      <c r="AC68">
        <v>0</v>
      </c>
      <c r="AD68">
        <v>0</v>
      </c>
      <c r="AE68">
        <v>123332.74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5.0000000000000001E-3</v>
      </c>
      <c r="AU68" t="s">
        <v>18</v>
      </c>
      <c r="AV68">
        <v>0</v>
      </c>
      <c r="AW68">
        <v>2</v>
      </c>
      <c r="AX68">
        <v>446412629</v>
      </c>
      <c r="AY68">
        <v>2</v>
      </c>
      <c r="AZ68">
        <v>16384</v>
      </c>
      <c r="BA68">
        <v>69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616.66370000000006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ROUND(Y68*Source!I39,7)</f>
        <v>0</v>
      </c>
      <c r="CY68">
        <f>AA68</f>
        <v>123332.74</v>
      </c>
      <c r="CZ68">
        <f>AE68</f>
        <v>123332.74</v>
      </c>
      <c r="DA68">
        <f>AI68</f>
        <v>1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19"/>
        <v>0</v>
      </c>
      <c r="DH68">
        <f t="shared" si="27"/>
        <v>0</v>
      </c>
      <c r="DI68">
        <f t="shared" si="28"/>
        <v>0</v>
      </c>
      <c r="DJ68">
        <f>DF68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ROW(Source!A39)</f>
        <v>39</v>
      </c>
      <c r="B69">
        <v>446444280</v>
      </c>
      <c r="C69">
        <v>446412616</v>
      </c>
      <c r="D69">
        <v>277896293</v>
      </c>
      <c r="E69">
        <v>1</v>
      </c>
      <c r="F69">
        <v>1</v>
      </c>
      <c r="G69">
        <v>1</v>
      </c>
      <c r="H69">
        <v>3</v>
      </c>
      <c r="I69" t="s">
        <v>352</v>
      </c>
      <c r="J69" t="s">
        <v>353</v>
      </c>
      <c r="K69" t="s">
        <v>354</v>
      </c>
      <c r="L69">
        <v>1348</v>
      </c>
      <c r="N69">
        <v>1009</v>
      </c>
      <c r="O69" t="s">
        <v>27</v>
      </c>
      <c r="P69" t="s">
        <v>27</v>
      </c>
      <c r="Q69">
        <v>1000</v>
      </c>
      <c r="W69">
        <v>0</v>
      </c>
      <c r="X69">
        <v>386399611</v>
      </c>
      <c r="Y69">
        <f>(AT69*ROUND(0,7))</f>
        <v>0</v>
      </c>
      <c r="AA69">
        <v>119429.37</v>
      </c>
      <c r="AB69">
        <v>0</v>
      </c>
      <c r="AC69">
        <v>0</v>
      </c>
      <c r="AD69">
        <v>0</v>
      </c>
      <c r="AE69">
        <v>82937.06</v>
      </c>
      <c r="AF69">
        <v>0</v>
      </c>
      <c r="AG69">
        <v>0</v>
      </c>
      <c r="AH69">
        <v>0</v>
      </c>
      <c r="AI69">
        <v>1.44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2.0000000000000001E-4</v>
      </c>
      <c r="AU69" t="s">
        <v>18</v>
      </c>
      <c r="AV69">
        <v>0</v>
      </c>
      <c r="AW69">
        <v>2</v>
      </c>
      <c r="AX69">
        <v>446412630</v>
      </c>
      <c r="AY69">
        <v>1</v>
      </c>
      <c r="AZ69">
        <v>0</v>
      </c>
      <c r="BA69">
        <v>70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16.587412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ROUND(Y69*Source!I39,7)</f>
        <v>0</v>
      </c>
      <c r="CY69">
        <f>AA69</f>
        <v>119429.37</v>
      </c>
      <c r="CZ69">
        <f>AE69</f>
        <v>82937.06</v>
      </c>
      <c r="DA69">
        <f>AI69</f>
        <v>1.44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 t="shared" si="19"/>
        <v>0</v>
      </c>
      <c r="DH69">
        <f t="shared" si="27"/>
        <v>0</v>
      </c>
      <c r="DI69">
        <f t="shared" si="28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ROW(Source!A39)</f>
        <v>39</v>
      </c>
      <c r="B70">
        <v>446444280</v>
      </c>
      <c r="C70">
        <v>446412616</v>
      </c>
      <c r="D70">
        <v>277896669</v>
      </c>
      <c r="E70">
        <v>1</v>
      </c>
      <c r="F70">
        <v>1</v>
      </c>
      <c r="G70">
        <v>1</v>
      </c>
      <c r="H70">
        <v>3</v>
      </c>
      <c r="I70" t="s">
        <v>355</v>
      </c>
      <c r="J70" t="s">
        <v>356</v>
      </c>
      <c r="K70" t="s">
        <v>357</v>
      </c>
      <c r="L70">
        <v>1346</v>
      </c>
      <c r="N70">
        <v>1009</v>
      </c>
      <c r="O70" t="s">
        <v>96</v>
      </c>
      <c r="P70" t="s">
        <v>96</v>
      </c>
      <c r="Q70">
        <v>1</v>
      </c>
      <c r="W70">
        <v>0</v>
      </c>
      <c r="X70">
        <v>-1314531669</v>
      </c>
      <c r="Y70">
        <f>(AT70*ROUND(0,7))</f>
        <v>0</v>
      </c>
      <c r="AA70">
        <v>159.97</v>
      </c>
      <c r="AB70">
        <v>0</v>
      </c>
      <c r="AC70">
        <v>0</v>
      </c>
      <c r="AD70">
        <v>0</v>
      </c>
      <c r="AE70">
        <v>133.31</v>
      </c>
      <c r="AF70">
        <v>0</v>
      </c>
      <c r="AG70">
        <v>0</v>
      </c>
      <c r="AH70">
        <v>0</v>
      </c>
      <c r="AI70">
        <v>1.2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18</v>
      </c>
      <c r="AV70">
        <v>0</v>
      </c>
      <c r="AW70">
        <v>2</v>
      </c>
      <c r="AX70">
        <v>446412631</v>
      </c>
      <c r="AY70">
        <v>1</v>
      </c>
      <c r="AZ70">
        <v>0</v>
      </c>
      <c r="BA70">
        <v>71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1.3331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ROUND(Y70*Source!I39,7)</f>
        <v>0</v>
      </c>
      <c r="CY70">
        <f>AA70</f>
        <v>159.97</v>
      </c>
      <c r="CZ70">
        <f>AE70</f>
        <v>133.31</v>
      </c>
      <c r="DA70">
        <f>AI70</f>
        <v>1.2</v>
      </c>
      <c r="DB70">
        <f>ROUND((ROUND(AT70*CZ70,2)*ROUND(0,7)),6)</f>
        <v>0</v>
      </c>
      <c r="DC70">
        <f>ROUND((ROUND(AT70*AG70,2)*ROUND(0,7)),6)</f>
        <v>0</v>
      </c>
      <c r="DD70" t="s">
        <v>3</v>
      </c>
      <c r="DE70" t="s">
        <v>3</v>
      </c>
      <c r="DF70">
        <f>ROUND(ROUND(AE70*AI70,2)*CX70,2)</f>
        <v>0</v>
      </c>
      <c r="DG70">
        <f t="shared" si="19"/>
        <v>0</v>
      </c>
      <c r="DH70">
        <f t="shared" si="27"/>
        <v>0</v>
      </c>
      <c r="DI70">
        <f t="shared" si="28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ROW(Source!A39)</f>
        <v>39</v>
      </c>
      <c r="B71">
        <v>446444280</v>
      </c>
      <c r="C71">
        <v>446412616</v>
      </c>
      <c r="D71">
        <v>277566433</v>
      </c>
      <c r="E71">
        <v>109</v>
      </c>
      <c r="F71">
        <v>1</v>
      </c>
      <c r="G71">
        <v>1</v>
      </c>
      <c r="H71">
        <v>3</v>
      </c>
      <c r="I71" t="s">
        <v>79</v>
      </c>
      <c r="J71" t="s">
        <v>3</v>
      </c>
      <c r="K71" t="s">
        <v>80</v>
      </c>
      <c r="L71">
        <v>3277935</v>
      </c>
      <c r="N71">
        <v>1013</v>
      </c>
      <c r="O71" t="s">
        <v>81</v>
      </c>
      <c r="P71" t="s">
        <v>81</v>
      </c>
      <c r="Q71">
        <v>1</v>
      </c>
      <c r="W71">
        <v>0</v>
      </c>
      <c r="X71">
        <v>274903907</v>
      </c>
      <c r="Y71">
        <f>AT71</f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446412632</v>
      </c>
      <c r="AY71">
        <v>1</v>
      </c>
      <c r="AZ71">
        <v>2048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ROUND(Y71*Source!I39,7)</f>
        <v>2</v>
      </c>
      <c r="CY71">
        <f>AA71</f>
        <v>0</v>
      </c>
      <c r="CZ71">
        <f>AE71</f>
        <v>0</v>
      </c>
      <c r="DA71">
        <f>AI71</f>
        <v>1</v>
      </c>
      <c r="DB71">
        <f>ROUND(ROUND(AT71*CZ71,2),6)</f>
        <v>0</v>
      </c>
      <c r="DC71">
        <f>ROUND(ROUND(AT71*AG71,2),6)</f>
        <v>0</v>
      </c>
      <c r="DD71" t="s">
        <v>3</v>
      </c>
      <c r="DE71" t="s">
        <v>3</v>
      </c>
      <c r="DF71">
        <f>ROUND(ROUND(AE71,2)*CX71,2)</f>
        <v>0</v>
      </c>
      <c r="DG71">
        <f t="shared" si="19"/>
        <v>0</v>
      </c>
      <c r="DH71">
        <f t="shared" si="27"/>
        <v>0</v>
      </c>
      <c r="DI71">
        <f t="shared" si="28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ROW(Source!A41)</f>
        <v>41</v>
      </c>
      <c r="B72">
        <v>446444280</v>
      </c>
      <c r="C72">
        <v>446412648</v>
      </c>
      <c r="D72">
        <v>277560289</v>
      </c>
      <c r="E72">
        <v>109</v>
      </c>
      <c r="F72">
        <v>1</v>
      </c>
      <c r="G72">
        <v>1</v>
      </c>
      <c r="H72">
        <v>1</v>
      </c>
      <c r="I72" t="s">
        <v>358</v>
      </c>
      <c r="J72" t="s">
        <v>3</v>
      </c>
      <c r="K72" t="s">
        <v>359</v>
      </c>
      <c r="L72">
        <v>1191</v>
      </c>
      <c r="N72">
        <v>1013</v>
      </c>
      <c r="O72" t="s">
        <v>255</v>
      </c>
      <c r="P72" t="s">
        <v>255</v>
      </c>
      <c r="Q72">
        <v>1</v>
      </c>
      <c r="W72">
        <v>0</v>
      </c>
      <c r="X72">
        <v>1893946532</v>
      </c>
      <c r="Y72">
        <f>AT72</f>
        <v>1</v>
      </c>
      <c r="AA72">
        <v>0</v>
      </c>
      <c r="AB72">
        <v>0</v>
      </c>
      <c r="AC72">
        <v>0</v>
      </c>
      <c r="AD72">
        <v>509.48</v>
      </c>
      <c r="AE72">
        <v>0</v>
      </c>
      <c r="AF72">
        <v>0</v>
      </c>
      <c r="AG72">
        <v>0</v>
      </c>
      <c r="AH72">
        <v>509.48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</v>
      </c>
      <c r="AU72" t="s">
        <v>3</v>
      </c>
      <c r="AV72">
        <v>1</v>
      </c>
      <c r="AW72">
        <v>2</v>
      </c>
      <c r="AX72">
        <v>446412653</v>
      </c>
      <c r="AY72">
        <v>2</v>
      </c>
      <c r="AZ72">
        <v>131072</v>
      </c>
      <c r="BA72">
        <v>73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509.48</v>
      </c>
      <c r="BN72">
        <v>1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509.48</v>
      </c>
      <c r="BU72">
        <v>1</v>
      </c>
      <c r="BV72">
        <v>0</v>
      </c>
      <c r="BW72">
        <v>1</v>
      </c>
      <c r="CU72">
        <f>ROUND(AT72*Source!I41*AH72*AL72,2)</f>
        <v>509.48</v>
      </c>
      <c r="CV72">
        <f>ROUND(Y72*Source!I41,7)</f>
        <v>1</v>
      </c>
      <c r="CW72">
        <v>0</v>
      </c>
      <c r="CX72">
        <f>ROUND(Y72*Source!I41,7)</f>
        <v>1</v>
      </c>
      <c r="CY72">
        <f>AD72</f>
        <v>509.48</v>
      </c>
      <c r="CZ72">
        <f>AH72</f>
        <v>509.48</v>
      </c>
      <c r="DA72">
        <f>AL72</f>
        <v>1</v>
      </c>
      <c r="DB72">
        <f>ROUND(ROUND(AT72*CZ72,2),6)</f>
        <v>509.48</v>
      </c>
      <c r="DC72">
        <f>ROUND(ROUND(AT72*AG72,2),6)</f>
        <v>0</v>
      </c>
      <c r="DD72" t="s">
        <v>3</v>
      </c>
      <c r="DE72" t="s">
        <v>3</v>
      </c>
      <c r="DF72">
        <f>ROUND(ROUND(AE72,2)*CX72,2)</f>
        <v>0</v>
      </c>
      <c r="DG72">
        <f t="shared" si="19"/>
        <v>0</v>
      </c>
      <c r="DH72">
        <f t="shared" si="27"/>
        <v>0</v>
      </c>
      <c r="DI72">
        <f t="shared" si="28"/>
        <v>509.48</v>
      </c>
      <c r="DJ72">
        <f>DI72</f>
        <v>509.48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ROW(Source!A41)</f>
        <v>41</v>
      </c>
      <c r="B73">
        <v>446444280</v>
      </c>
      <c r="C73">
        <v>446412648</v>
      </c>
      <c r="D73">
        <v>277881812</v>
      </c>
      <c r="E73">
        <v>1</v>
      </c>
      <c r="F73">
        <v>1</v>
      </c>
      <c r="G73">
        <v>1</v>
      </c>
      <c r="H73">
        <v>3</v>
      </c>
      <c r="I73" t="s">
        <v>360</v>
      </c>
      <c r="J73" t="s">
        <v>361</v>
      </c>
      <c r="K73" t="s">
        <v>362</v>
      </c>
      <c r="L73">
        <v>1346</v>
      </c>
      <c r="N73">
        <v>1009</v>
      </c>
      <c r="O73" t="s">
        <v>96</v>
      </c>
      <c r="P73" t="s">
        <v>96</v>
      </c>
      <c r="Q73">
        <v>1</v>
      </c>
      <c r="W73">
        <v>0</v>
      </c>
      <c r="X73">
        <v>-272951775</v>
      </c>
      <c r="Y73">
        <f>(AT73*ROUND(0,7))</f>
        <v>0</v>
      </c>
      <c r="AA73">
        <v>1448.29</v>
      </c>
      <c r="AB73">
        <v>0</v>
      </c>
      <c r="AC73">
        <v>0</v>
      </c>
      <c r="AD73">
        <v>0</v>
      </c>
      <c r="AE73">
        <v>899.56</v>
      </c>
      <c r="AF73">
        <v>0</v>
      </c>
      <c r="AG73">
        <v>0</v>
      </c>
      <c r="AH73">
        <v>0</v>
      </c>
      <c r="AI73">
        <v>1.61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0.01</v>
      </c>
      <c r="AU73" t="s">
        <v>18</v>
      </c>
      <c r="AV73">
        <v>0</v>
      </c>
      <c r="AW73">
        <v>2</v>
      </c>
      <c r="AX73">
        <v>446412654</v>
      </c>
      <c r="AY73">
        <v>1</v>
      </c>
      <c r="AZ73">
        <v>0</v>
      </c>
      <c r="BA73">
        <v>74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8.9955999999999996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ROUND(Y73*Source!I41,7)</f>
        <v>0</v>
      </c>
      <c r="CY73">
        <f>AA73</f>
        <v>1448.29</v>
      </c>
      <c r="CZ73">
        <f>AE73</f>
        <v>899.56</v>
      </c>
      <c r="DA73">
        <f>AI73</f>
        <v>1.61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19"/>
        <v>0</v>
      </c>
      <c r="DH73">
        <f t="shared" si="27"/>
        <v>0</v>
      </c>
      <c r="DI73">
        <f t="shared" si="2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ROW(Source!A41)</f>
        <v>41</v>
      </c>
      <c r="B74">
        <v>446444280</v>
      </c>
      <c r="C74">
        <v>446412648</v>
      </c>
      <c r="D74">
        <v>277922011</v>
      </c>
      <c r="E74">
        <v>1</v>
      </c>
      <c r="F74">
        <v>1</v>
      </c>
      <c r="G74">
        <v>1</v>
      </c>
      <c r="H74">
        <v>3</v>
      </c>
      <c r="I74" t="s">
        <v>363</v>
      </c>
      <c r="J74" t="s">
        <v>364</v>
      </c>
      <c r="K74" t="s">
        <v>365</v>
      </c>
      <c r="L74">
        <v>1477</v>
      </c>
      <c r="N74">
        <v>1013</v>
      </c>
      <c r="O74" t="s">
        <v>366</v>
      </c>
      <c r="P74" t="s">
        <v>367</v>
      </c>
      <c r="Q74">
        <v>1</v>
      </c>
      <c r="W74">
        <v>0</v>
      </c>
      <c r="X74">
        <v>824829782</v>
      </c>
      <c r="Y74">
        <f>(AT74*ROUND(0,7))</f>
        <v>0</v>
      </c>
      <c r="AA74">
        <v>18298.23</v>
      </c>
      <c r="AB74">
        <v>0</v>
      </c>
      <c r="AC74">
        <v>0</v>
      </c>
      <c r="AD74">
        <v>0</v>
      </c>
      <c r="AE74">
        <v>18298.23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2E-3</v>
      </c>
      <c r="AU74" t="s">
        <v>18</v>
      </c>
      <c r="AV74">
        <v>0</v>
      </c>
      <c r="AW74">
        <v>2</v>
      </c>
      <c r="AX74">
        <v>446412655</v>
      </c>
      <c r="AY74">
        <v>1</v>
      </c>
      <c r="AZ74">
        <v>0</v>
      </c>
      <c r="BA74">
        <v>75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36.59646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ROUND(Y74*Source!I41,7)</f>
        <v>0</v>
      </c>
      <c r="CY74">
        <f>AA74</f>
        <v>18298.23</v>
      </c>
      <c r="CZ74">
        <f>AE74</f>
        <v>18298.23</v>
      </c>
      <c r="DA74">
        <f>AI74</f>
        <v>1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ROUND(ROUND(AE74,2)*CX74,2)</f>
        <v>0</v>
      </c>
      <c r="DG74">
        <f t="shared" si="19"/>
        <v>0</v>
      </c>
      <c r="DH74">
        <f t="shared" si="27"/>
        <v>0</v>
      </c>
      <c r="DI74">
        <f t="shared" si="28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ROW(Source!A41)</f>
        <v>41</v>
      </c>
      <c r="B75">
        <v>446444280</v>
      </c>
      <c r="C75">
        <v>446412648</v>
      </c>
      <c r="D75">
        <v>277566433</v>
      </c>
      <c r="E75">
        <v>109</v>
      </c>
      <c r="F75">
        <v>1</v>
      </c>
      <c r="G75">
        <v>1</v>
      </c>
      <c r="H75">
        <v>3</v>
      </c>
      <c r="I75" t="s">
        <v>79</v>
      </c>
      <c r="J75" t="s">
        <v>3</v>
      </c>
      <c r="K75" t="s">
        <v>80</v>
      </c>
      <c r="L75">
        <v>3277935</v>
      </c>
      <c r="N75">
        <v>1013</v>
      </c>
      <c r="O75" t="s">
        <v>81</v>
      </c>
      <c r="P75" t="s">
        <v>81</v>
      </c>
      <c r="Q75">
        <v>1</v>
      </c>
      <c r="W75">
        <v>0</v>
      </c>
      <c r="X75">
        <v>274903907</v>
      </c>
      <c r="Y75">
        <f>AT75</f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446412656</v>
      </c>
      <c r="AY75">
        <v>1</v>
      </c>
      <c r="AZ75">
        <v>2048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ROUND(Y75*Source!I41,7)</f>
        <v>2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  <c r="DD75" t="s">
        <v>3</v>
      </c>
      <c r="DE75" t="s">
        <v>3</v>
      </c>
      <c r="DF75">
        <f>ROUND(ROUND(AE75,2)*CX75,2)</f>
        <v>0</v>
      </c>
      <c r="DG75">
        <f t="shared" si="19"/>
        <v>0</v>
      </c>
      <c r="DH75">
        <f t="shared" si="27"/>
        <v>0</v>
      </c>
      <c r="DI75">
        <f t="shared" si="28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ROW(Source!A43)</f>
        <v>43</v>
      </c>
      <c r="B76">
        <v>446444280</v>
      </c>
      <c r="C76">
        <v>446412658</v>
      </c>
      <c r="D76">
        <v>277560289</v>
      </c>
      <c r="E76">
        <v>109</v>
      </c>
      <c r="F76">
        <v>1</v>
      </c>
      <c r="G76">
        <v>1</v>
      </c>
      <c r="H76">
        <v>1</v>
      </c>
      <c r="I76" t="s">
        <v>358</v>
      </c>
      <c r="J76" t="s">
        <v>3</v>
      </c>
      <c r="K76" t="s">
        <v>359</v>
      </c>
      <c r="L76">
        <v>1191</v>
      </c>
      <c r="N76">
        <v>1013</v>
      </c>
      <c r="O76" t="s">
        <v>255</v>
      </c>
      <c r="P76" t="s">
        <v>255</v>
      </c>
      <c r="Q76">
        <v>1</v>
      </c>
      <c r="W76">
        <v>0</v>
      </c>
      <c r="X76">
        <v>1893946532</v>
      </c>
      <c r="Y76">
        <f>AT76</f>
        <v>11.9</v>
      </c>
      <c r="AA76">
        <v>0</v>
      </c>
      <c r="AB76">
        <v>0</v>
      </c>
      <c r="AC76">
        <v>0</v>
      </c>
      <c r="AD76">
        <v>509.48</v>
      </c>
      <c r="AE76">
        <v>0</v>
      </c>
      <c r="AF76">
        <v>0</v>
      </c>
      <c r="AG76">
        <v>0</v>
      </c>
      <c r="AH76">
        <v>509.48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11.9</v>
      </c>
      <c r="AU76" t="s">
        <v>3</v>
      </c>
      <c r="AV76">
        <v>1</v>
      </c>
      <c r="AW76">
        <v>2</v>
      </c>
      <c r="AX76">
        <v>446412664</v>
      </c>
      <c r="AY76">
        <v>2</v>
      </c>
      <c r="AZ76">
        <v>131072</v>
      </c>
      <c r="BA76">
        <v>77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6062.8120000000008</v>
      </c>
      <c r="BN76">
        <v>11.9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6062.8120000000008</v>
      </c>
      <c r="BU76">
        <v>11.9</v>
      </c>
      <c r="BV76">
        <v>0</v>
      </c>
      <c r="BW76">
        <v>1</v>
      </c>
      <c r="CU76">
        <f>ROUND(AT76*Source!I43*AH76*AL76,2)</f>
        <v>60.63</v>
      </c>
      <c r="CV76">
        <f>ROUND(Y76*Source!I43,7)</f>
        <v>0.11899999999999999</v>
      </c>
      <c r="CW76">
        <v>0</v>
      </c>
      <c r="CX76">
        <f>ROUND(Y76*Source!I43,7)</f>
        <v>0.11899999999999999</v>
      </c>
      <c r="CY76">
        <f>AD76</f>
        <v>509.48</v>
      </c>
      <c r="CZ76">
        <f>AH76</f>
        <v>509.48</v>
      </c>
      <c r="DA76">
        <f>AL76</f>
        <v>1</v>
      </c>
      <c r="DB76">
        <f>ROUND(ROUND(AT76*CZ76,2),6)</f>
        <v>6062.81</v>
      </c>
      <c r="DC76">
        <f>ROUND(ROUND(AT76*AG76,2),6)</f>
        <v>0</v>
      </c>
      <c r="DD76" t="s">
        <v>3</v>
      </c>
      <c r="DE76" t="s">
        <v>3</v>
      </c>
      <c r="DF76">
        <f>ROUND(ROUND(AE76,2)*CX76,2)</f>
        <v>0</v>
      </c>
      <c r="DG76">
        <f t="shared" si="19"/>
        <v>0</v>
      </c>
      <c r="DH76">
        <f t="shared" si="27"/>
        <v>0</v>
      </c>
      <c r="DI76">
        <f t="shared" si="28"/>
        <v>60.63</v>
      </c>
      <c r="DJ76">
        <f>DI76</f>
        <v>60.63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ROW(Source!A43)</f>
        <v>43</v>
      </c>
      <c r="B77">
        <v>446444280</v>
      </c>
      <c r="C77">
        <v>446412658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262</v>
      </c>
      <c r="J77" t="s">
        <v>3</v>
      </c>
      <c r="K77" t="s">
        <v>263</v>
      </c>
      <c r="L77">
        <v>1191</v>
      </c>
      <c r="N77">
        <v>1013</v>
      </c>
      <c r="O77" t="s">
        <v>255</v>
      </c>
      <c r="P77" t="s">
        <v>255</v>
      </c>
      <c r="Q77">
        <v>1</v>
      </c>
      <c r="W77">
        <v>0</v>
      </c>
      <c r="X77">
        <v>-1417349443</v>
      </c>
      <c r="Y77">
        <f>AT77</f>
        <v>0.03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0.03</v>
      </c>
      <c r="AU77" t="s">
        <v>3</v>
      </c>
      <c r="AV77">
        <v>2</v>
      </c>
      <c r="AW77">
        <v>2</v>
      </c>
      <c r="AX77">
        <v>446412665</v>
      </c>
      <c r="AY77">
        <v>1</v>
      </c>
      <c r="AZ77">
        <v>0</v>
      </c>
      <c r="BA77">
        <v>78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ROUND(Y77*Source!I43,7)</f>
        <v>2.9999999999999997E-4</v>
      </c>
      <c r="CY77">
        <f>AD77</f>
        <v>0</v>
      </c>
      <c r="CZ77">
        <f>AH77</f>
        <v>0</v>
      </c>
      <c r="DA77">
        <f>AL77</f>
        <v>1</v>
      </c>
      <c r="DB77">
        <f>ROUND(ROUND(AT77*CZ77,2),6)</f>
        <v>0</v>
      </c>
      <c r="DC77">
        <f>ROUND(ROUND(AT77*AG77,2),6)</f>
        <v>0</v>
      </c>
      <c r="DD77" t="s">
        <v>3</v>
      </c>
      <c r="DE77" t="s">
        <v>3</v>
      </c>
      <c r="DF77">
        <f>ROUND(ROUND(AE77,2)*CX77,2)</f>
        <v>0</v>
      </c>
      <c r="DG77">
        <f t="shared" si="19"/>
        <v>0</v>
      </c>
      <c r="DH77">
        <f t="shared" si="27"/>
        <v>0</v>
      </c>
      <c r="DI77">
        <f t="shared" si="28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ROW(Source!A43)</f>
        <v>43</v>
      </c>
      <c r="B78">
        <v>446444280</v>
      </c>
      <c r="C78">
        <v>446412658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269</v>
      </c>
      <c r="J78" t="s">
        <v>270</v>
      </c>
      <c r="K78" t="s">
        <v>271</v>
      </c>
      <c r="L78">
        <v>1368</v>
      </c>
      <c r="N78">
        <v>1011</v>
      </c>
      <c r="O78" t="s">
        <v>267</v>
      </c>
      <c r="P78" t="s">
        <v>267</v>
      </c>
      <c r="Q78">
        <v>1</v>
      </c>
      <c r="W78">
        <v>0</v>
      </c>
      <c r="X78">
        <v>721652621</v>
      </c>
      <c r="Y78">
        <f>AT78</f>
        <v>2.8000000000000001E-2</v>
      </c>
      <c r="AA78">
        <v>0</v>
      </c>
      <c r="AB78">
        <v>641.70000000000005</v>
      </c>
      <c r="AC78">
        <v>539.69000000000005</v>
      </c>
      <c r="AD78">
        <v>0</v>
      </c>
      <c r="AE78">
        <v>0</v>
      </c>
      <c r="AF78">
        <v>641.70000000000005</v>
      </c>
      <c r="AG78">
        <v>539.69000000000005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3</v>
      </c>
      <c r="AT78">
        <v>2.8000000000000001E-2</v>
      </c>
      <c r="AU78" t="s">
        <v>3</v>
      </c>
      <c r="AV78">
        <v>1</v>
      </c>
      <c r="AW78">
        <v>2</v>
      </c>
      <c r="AX78">
        <v>446412666</v>
      </c>
      <c r="AY78">
        <v>2</v>
      </c>
      <c r="AZ78">
        <v>98304</v>
      </c>
      <c r="BA78">
        <v>79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17.967600000000001</v>
      </c>
      <c r="BL78">
        <v>15.111320000000001</v>
      </c>
      <c r="BM78">
        <v>0</v>
      </c>
      <c r="BN78">
        <v>0</v>
      </c>
      <c r="BO78">
        <v>2.8000000000000001E-2</v>
      </c>
      <c r="BP78">
        <v>1</v>
      </c>
      <c r="BQ78">
        <v>0</v>
      </c>
      <c r="BR78">
        <v>17.967600000000001</v>
      </c>
      <c r="BS78">
        <v>15.111320000000001</v>
      </c>
      <c r="BT78">
        <v>0</v>
      </c>
      <c r="BU78">
        <v>0</v>
      </c>
      <c r="BV78">
        <v>2.8000000000000001E-2</v>
      </c>
      <c r="BW78">
        <v>1</v>
      </c>
      <c r="CV78">
        <v>0</v>
      </c>
      <c r="CW78">
        <f>ROUND(Y78*Source!I43*DO78,7)</f>
        <v>2.7999999999999998E-4</v>
      </c>
      <c r="CX78">
        <f>ROUND(Y78*Source!I43,7)</f>
        <v>2.7999999999999998E-4</v>
      </c>
      <c r="CY78">
        <f>AB78</f>
        <v>641.70000000000005</v>
      </c>
      <c r="CZ78">
        <f>AF78</f>
        <v>641.70000000000005</v>
      </c>
      <c r="DA78">
        <f>AJ78</f>
        <v>1</v>
      </c>
      <c r="DB78">
        <f>ROUND(ROUND(AT78*CZ78,2),6)</f>
        <v>17.97</v>
      </c>
      <c r="DC78">
        <f>ROUND(ROUND(AT78*AG78,2),6)</f>
        <v>15.11</v>
      </c>
      <c r="DD78" t="s">
        <v>3</v>
      </c>
      <c r="DE78" t="s">
        <v>3</v>
      </c>
      <c r="DF78">
        <f>ROUND(ROUND(AE78,2)*CX78,2)</f>
        <v>0</v>
      </c>
      <c r="DG78">
        <f t="shared" si="19"/>
        <v>0.18</v>
      </c>
      <c r="DH78">
        <f t="shared" si="27"/>
        <v>0.15</v>
      </c>
      <c r="DI78">
        <f t="shared" si="28"/>
        <v>0</v>
      </c>
      <c r="DJ78">
        <f>DG78+DH78</f>
        <v>0.32999999999999996</v>
      </c>
      <c r="DK78">
        <v>1</v>
      </c>
      <c r="DL78" t="s">
        <v>272</v>
      </c>
      <c r="DM78">
        <v>4</v>
      </c>
      <c r="DN78" t="s">
        <v>255</v>
      </c>
      <c r="DO78">
        <v>1</v>
      </c>
    </row>
    <row r="79" spans="1:119" x14ac:dyDescent="0.2">
      <c r="A79">
        <f>ROW(Source!A43)</f>
        <v>43</v>
      </c>
      <c r="B79">
        <v>446444280</v>
      </c>
      <c r="C79">
        <v>446412658</v>
      </c>
      <c r="D79">
        <v>277867733</v>
      </c>
      <c r="E79">
        <v>1</v>
      </c>
      <c r="F79">
        <v>1</v>
      </c>
      <c r="G79">
        <v>1</v>
      </c>
      <c r="H79">
        <v>3</v>
      </c>
      <c r="I79" t="s">
        <v>94</v>
      </c>
      <c r="J79" t="s">
        <v>97</v>
      </c>
      <c r="K79" t="s">
        <v>95</v>
      </c>
      <c r="L79">
        <v>1346</v>
      </c>
      <c r="N79">
        <v>1009</v>
      </c>
      <c r="O79" t="s">
        <v>96</v>
      </c>
      <c r="P79" t="s">
        <v>96</v>
      </c>
      <c r="Q79">
        <v>1</v>
      </c>
      <c r="W79">
        <v>0</v>
      </c>
      <c r="X79">
        <v>391631581</v>
      </c>
      <c r="Y79">
        <f>(AT79*ROUND(0,7))</f>
        <v>0</v>
      </c>
      <c r="AA79">
        <v>188.92</v>
      </c>
      <c r="AB79">
        <v>0</v>
      </c>
      <c r="AC79">
        <v>0</v>
      </c>
      <c r="AD79">
        <v>0</v>
      </c>
      <c r="AE79">
        <v>174.93</v>
      </c>
      <c r="AF79">
        <v>0</v>
      </c>
      <c r="AG79">
        <v>0</v>
      </c>
      <c r="AH79">
        <v>0</v>
      </c>
      <c r="AI79">
        <v>1.08</v>
      </c>
      <c r="AJ79">
        <v>1</v>
      </c>
      <c r="AK79">
        <v>1</v>
      </c>
      <c r="AL79">
        <v>1</v>
      </c>
      <c r="AM79">
        <v>2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18</v>
      </c>
      <c r="AV79">
        <v>0</v>
      </c>
      <c r="AW79">
        <v>2</v>
      </c>
      <c r="AX79">
        <v>446412667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ROUND(Y79*Source!I43,7)</f>
        <v>0</v>
      </c>
      <c r="CY79">
        <f>AA79</f>
        <v>188.92</v>
      </c>
      <c r="CZ79">
        <f>AE79</f>
        <v>174.93</v>
      </c>
      <c r="DA79">
        <f>AI79</f>
        <v>1.08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19"/>
        <v>0</v>
      </c>
      <c r="DH79">
        <f t="shared" si="27"/>
        <v>0</v>
      </c>
      <c r="DI79">
        <f t="shared" si="28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446444280</v>
      </c>
      <c r="C80">
        <v>446412658</v>
      </c>
      <c r="D80">
        <v>327164852</v>
      </c>
      <c r="E80">
        <v>1</v>
      </c>
      <c r="F80">
        <v>1</v>
      </c>
      <c r="G80">
        <v>1</v>
      </c>
      <c r="H80">
        <v>3</v>
      </c>
      <c r="I80" t="s">
        <v>99</v>
      </c>
      <c r="J80" t="s">
        <v>101</v>
      </c>
      <c r="K80" t="s">
        <v>100</v>
      </c>
      <c r="L80">
        <v>1348</v>
      </c>
      <c r="N80">
        <v>1009</v>
      </c>
      <c r="O80" t="s">
        <v>27</v>
      </c>
      <c r="P80" t="s">
        <v>27</v>
      </c>
      <c r="Q80">
        <v>1000</v>
      </c>
      <c r="W80">
        <v>0</v>
      </c>
      <c r="X80">
        <v>-758403525</v>
      </c>
      <c r="Y80">
        <f>AT80</f>
        <v>0</v>
      </c>
      <c r="AA80">
        <v>96476.46</v>
      </c>
      <c r="AB80">
        <v>0</v>
      </c>
      <c r="AC80">
        <v>0</v>
      </c>
      <c r="AD80">
        <v>0</v>
      </c>
      <c r="AE80">
        <v>89330.06</v>
      </c>
      <c r="AF80">
        <v>0</v>
      </c>
      <c r="AG80">
        <v>0</v>
      </c>
      <c r="AH80">
        <v>0</v>
      </c>
      <c r="AI80">
        <v>1.08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ROUND(Y80*Source!I43,7)</f>
        <v>0</v>
      </c>
      <c r="CY80">
        <f>AA80</f>
        <v>96476.46</v>
      </c>
      <c r="CZ80">
        <f>AE80</f>
        <v>89330.06</v>
      </c>
      <c r="DA80">
        <f>AI80</f>
        <v>1.08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0</v>
      </c>
      <c r="DG80">
        <f t="shared" si="19"/>
        <v>0</v>
      </c>
      <c r="DH80">
        <f t="shared" si="27"/>
        <v>0</v>
      </c>
      <c r="DI80">
        <f t="shared" si="28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446412597</v>
      </c>
      <c r="C1">
        <v>446412594</v>
      </c>
      <c r="D1">
        <v>327091225</v>
      </c>
      <c r="E1">
        <v>112</v>
      </c>
      <c r="F1">
        <v>1</v>
      </c>
      <c r="G1">
        <v>1</v>
      </c>
      <c r="H1">
        <v>1</v>
      </c>
      <c r="I1" t="s">
        <v>253</v>
      </c>
      <c r="J1" t="s">
        <v>3</v>
      </c>
      <c r="K1" t="s">
        <v>254</v>
      </c>
      <c r="L1">
        <v>1191</v>
      </c>
      <c r="N1">
        <v>1013</v>
      </c>
      <c r="O1" t="s">
        <v>255</v>
      </c>
      <c r="P1" t="s">
        <v>255</v>
      </c>
      <c r="Q1">
        <v>1</v>
      </c>
      <c r="X1">
        <v>1.69</v>
      </c>
      <c r="Y1">
        <v>0</v>
      </c>
      <c r="Z1">
        <v>0</v>
      </c>
      <c r="AA1">
        <v>0</v>
      </c>
      <c r="AB1">
        <v>549.44000000000005</v>
      </c>
      <c r="AC1">
        <v>0</v>
      </c>
      <c r="AD1">
        <v>1</v>
      </c>
      <c r="AE1">
        <v>1</v>
      </c>
      <c r="AF1" t="s">
        <v>3</v>
      </c>
      <c r="AG1">
        <v>1.69</v>
      </c>
      <c r="AH1">
        <v>2</v>
      </c>
      <c r="AI1">
        <v>446412595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446412598</v>
      </c>
      <c r="C2">
        <v>446412594</v>
      </c>
      <c r="D2">
        <v>327163488</v>
      </c>
      <c r="E2">
        <v>1</v>
      </c>
      <c r="F2">
        <v>1</v>
      </c>
      <c r="G2">
        <v>1</v>
      </c>
      <c r="H2">
        <v>3</v>
      </c>
      <c r="I2" t="s">
        <v>256</v>
      </c>
      <c r="J2" t="s">
        <v>257</v>
      </c>
      <c r="K2" t="s">
        <v>258</v>
      </c>
      <c r="L2">
        <v>1383</v>
      </c>
      <c r="N2">
        <v>1013</v>
      </c>
      <c r="O2" t="s">
        <v>259</v>
      </c>
      <c r="P2" t="s">
        <v>259</v>
      </c>
      <c r="Q2">
        <v>1</v>
      </c>
      <c r="X2">
        <v>0.63160000000000005</v>
      </c>
      <c r="Y2">
        <v>6.1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18</v>
      </c>
      <c r="AG2">
        <v>0</v>
      </c>
      <c r="AH2">
        <v>2</v>
      </c>
      <c r="AI2">
        <v>446412596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446412599</v>
      </c>
      <c r="C3">
        <v>446412594</v>
      </c>
      <c r="D3">
        <v>327097010</v>
      </c>
      <c r="E3">
        <v>112</v>
      </c>
      <c r="F3">
        <v>1</v>
      </c>
      <c r="G3">
        <v>1</v>
      </c>
      <c r="H3">
        <v>3</v>
      </c>
      <c r="I3" t="s">
        <v>79</v>
      </c>
      <c r="J3" t="s">
        <v>3</v>
      </c>
      <c r="K3" t="s">
        <v>80</v>
      </c>
      <c r="L3">
        <v>3277935</v>
      </c>
      <c r="N3">
        <v>1013</v>
      </c>
      <c r="O3" t="s">
        <v>81</v>
      </c>
      <c r="P3" t="s">
        <v>81</v>
      </c>
      <c r="Q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18</v>
      </c>
      <c r="AG3">
        <v>0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446412916</v>
      </c>
      <c r="C4">
        <v>446412915</v>
      </c>
      <c r="D4">
        <v>327091166</v>
      </c>
      <c r="E4">
        <v>112</v>
      </c>
      <c r="F4">
        <v>1</v>
      </c>
      <c r="G4">
        <v>1</v>
      </c>
      <c r="H4">
        <v>1</v>
      </c>
      <c r="I4" t="s">
        <v>260</v>
      </c>
      <c r="J4" t="s">
        <v>3</v>
      </c>
      <c r="K4" t="s">
        <v>261</v>
      </c>
      <c r="L4">
        <v>1191</v>
      </c>
      <c r="N4">
        <v>1013</v>
      </c>
      <c r="O4" t="s">
        <v>255</v>
      </c>
      <c r="P4" t="s">
        <v>255</v>
      </c>
      <c r="Q4">
        <v>1</v>
      </c>
      <c r="X4">
        <v>57.13</v>
      </c>
      <c r="Y4">
        <v>0</v>
      </c>
      <c r="Z4">
        <v>0</v>
      </c>
      <c r="AA4">
        <v>0</v>
      </c>
      <c r="AB4">
        <v>452.91</v>
      </c>
      <c r="AC4">
        <v>0</v>
      </c>
      <c r="AD4">
        <v>1</v>
      </c>
      <c r="AE4">
        <v>1</v>
      </c>
      <c r="AF4" t="s">
        <v>3</v>
      </c>
      <c r="AG4">
        <v>57.13</v>
      </c>
      <c r="AH4">
        <v>2</v>
      </c>
      <c r="AI4">
        <v>446412916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446412917</v>
      </c>
      <c r="C5">
        <v>446412915</v>
      </c>
      <c r="D5">
        <v>327091406</v>
      </c>
      <c r="E5">
        <v>112</v>
      </c>
      <c r="F5">
        <v>1</v>
      </c>
      <c r="G5">
        <v>1</v>
      </c>
      <c r="H5">
        <v>1</v>
      </c>
      <c r="I5" t="s">
        <v>262</v>
      </c>
      <c r="J5" t="s">
        <v>3</v>
      </c>
      <c r="K5" t="s">
        <v>263</v>
      </c>
      <c r="L5">
        <v>1191</v>
      </c>
      <c r="N5">
        <v>1013</v>
      </c>
      <c r="O5" t="s">
        <v>255</v>
      </c>
      <c r="P5" t="s">
        <v>255</v>
      </c>
      <c r="Q5">
        <v>1</v>
      </c>
      <c r="X5">
        <v>7.08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</v>
      </c>
      <c r="AG5">
        <v>7.08</v>
      </c>
      <c r="AH5">
        <v>2</v>
      </c>
      <c r="AI5">
        <v>446412917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446412918</v>
      </c>
      <c r="C6">
        <v>446412915</v>
      </c>
      <c r="D6">
        <v>327211495</v>
      </c>
      <c r="E6">
        <v>1</v>
      </c>
      <c r="F6">
        <v>1</v>
      </c>
      <c r="G6">
        <v>1</v>
      </c>
      <c r="H6">
        <v>2</v>
      </c>
      <c r="I6" t="s">
        <v>264</v>
      </c>
      <c r="J6" t="s">
        <v>265</v>
      </c>
      <c r="K6" t="s">
        <v>266</v>
      </c>
      <c r="L6">
        <v>1368</v>
      </c>
      <c r="N6">
        <v>1011</v>
      </c>
      <c r="O6" t="s">
        <v>267</v>
      </c>
      <c r="P6" t="s">
        <v>267</v>
      </c>
      <c r="Q6">
        <v>1</v>
      </c>
      <c r="X6">
        <v>6.85</v>
      </c>
      <c r="Y6">
        <v>0</v>
      </c>
      <c r="Z6">
        <v>1552.12</v>
      </c>
      <c r="AA6">
        <v>668.23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6.85</v>
      </c>
      <c r="AH6">
        <v>2</v>
      </c>
      <c r="AI6">
        <v>446412918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446412919</v>
      </c>
      <c r="C7">
        <v>446412915</v>
      </c>
      <c r="D7">
        <v>327212380</v>
      </c>
      <c r="E7">
        <v>1</v>
      </c>
      <c r="F7">
        <v>1</v>
      </c>
      <c r="G7">
        <v>1</v>
      </c>
      <c r="H7">
        <v>2</v>
      </c>
      <c r="I7" t="s">
        <v>269</v>
      </c>
      <c r="J7" t="s">
        <v>270</v>
      </c>
      <c r="K7" t="s">
        <v>271</v>
      </c>
      <c r="L7">
        <v>1368</v>
      </c>
      <c r="N7">
        <v>1011</v>
      </c>
      <c r="O7" t="s">
        <v>267</v>
      </c>
      <c r="P7" t="s">
        <v>267</v>
      </c>
      <c r="Q7">
        <v>1</v>
      </c>
      <c r="X7">
        <v>0.23</v>
      </c>
      <c r="Y7">
        <v>0</v>
      </c>
      <c r="Z7">
        <v>477.92</v>
      </c>
      <c r="AA7">
        <v>497.46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0.23</v>
      </c>
      <c r="AH7">
        <v>2</v>
      </c>
      <c r="AI7">
        <v>446412919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446412920</v>
      </c>
      <c r="C8">
        <v>446412915</v>
      </c>
      <c r="D8">
        <v>327212536</v>
      </c>
      <c r="E8">
        <v>1</v>
      </c>
      <c r="F8">
        <v>1</v>
      </c>
      <c r="G8">
        <v>1</v>
      </c>
      <c r="H8">
        <v>2</v>
      </c>
      <c r="I8" t="s">
        <v>273</v>
      </c>
      <c r="J8" t="s">
        <v>274</v>
      </c>
      <c r="K8" t="s">
        <v>275</v>
      </c>
      <c r="L8">
        <v>1368</v>
      </c>
      <c r="N8">
        <v>1011</v>
      </c>
      <c r="O8" t="s">
        <v>267</v>
      </c>
      <c r="P8" t="s">
        <v>267</v>
      </c>
      <c r="Q8">
        <v>1</v>
      </c>
      <c r="X8">
        <v>0.92</v>
      </c>
      <c r="Y8">
        <v>0</v>
      </c>
      <c r="Z8">
        <v>4.3499999999999996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0.92</v>
      </c>
      <c r="AH8">
        <v>2</v>
      </c>
      <c r="AI8">
        <v>446412920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446412921</v>
      </c>
      <c r="C9">
        <v>446412915</v>
      </c>
      <c r="D9">
        <v>327212572</v>
      </c>
      <c r="E9">
        <v>1</v>
      </c>
      <c r="F9">
        <v>1</v>
      </c>
      <c r="G9">
        <v>1</v>
      </c>
      <c r="H9">
        <v>2</v>
      </c>
      <c r="I9" t="s">
        <v>276</v>
      </c>
      <c r="J9" t="s">
        <v>277</v>
      </c>
      <c r="K9" t="s">
        <v>278</v>
      </c>
      <c r="L9">
        <v>1368</v>
      </c>
      <c r="N9">
        <v>1011</v>
      </c>
      <c r="O9" t="s">
        <v>267</v>
      </c>
      <c r="P9" t="s">
        <v>267</v>
      </c>
      <c r="Q9">
        <v>1</v>
      </c>
      <c r="X9">
        <v>0.63</v>
      </c>
      <c r="Y9">
        <v>0</v>
      </c>
      <c r="Z9">
        <v>29.08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0.63</v>
      </c>
      <c r="AH9">
        <v>2</v>
      </c>
      <c r="AI9">
        <v>446412921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446412922</v>
      </c>
      <c r="C10">
        <v>446412915</v>
      </c>
      <c r="D10">
        <v>327161829</v>
      </c>
      <c r="E10">
        <v>1</v>
      </c>
      <c r="F10">
        <v>1</v>
      </c>
      <c r="G10">
        <v>1</v>
      </c>
      <c r="H10">
        <v>3</v>
      </c>
      <c r="I10" t="s">
        <v>279</v>
      </c>
      <c r="J10" t="s">
        <v>280</v>
      </c>
      <c r="K10" t="s">
        <v>281</v>
      </c>
      <c r="L10">
        <v>1339</v>
      </c>
      <c r="N10">
        <v>1007</v>
      </c>
      <c r="O10" t="s">
        <v>282</v>
      </c>
      <c r="P10" t="s">
        <v>282</v>
      </c>
      <c r="Q10">
        <v>1</v>
      </c>
      <c r="X10">
        <v>0.61</v>
      </c>
      <c r="Y10">
        <v>114.64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18</v>
      </c>
      <c r="AG10">
        <v>0</v>
      </c>
      <c r="AH10">
        <v>2</v>
      </c>
      <c r="AI10">
        <v>446412922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446412923</v>
      </c>
      <c r="C11">
        <v>446412915</v>
      </c>
      <c r="D11">
        <v>327161833</v>
      </c>
      <c r="E11">
        <v>1</v>
      </c>
      <c r="F11">
        <v>1</v>
      </c>
      <c r="G11">
        <v>1</v>
      </c>
      <c r="H11">
        <v>3</v>
      </c>
      <c r="I11" t="s">
        <v>283</v>
      </c>
      <c r="J11" t="s">
        <v>284</v>
      </c>
      <c r="K11" t="s">
        <v>285</v>
      </c>
      <c r="L11">
        <v>1346</v>
      </c>
      <c r="N11">
        <v>1009</v>
      </c>
      <c r="O11" t="s">
        <v>96</v>
      </c>
      <c r="P11" t="s">
        <v>96</v>
      </c>
      <c r="Q11">
        <v>1</v>
      </c>
      <c r="X11">
        <v>25.78</v>
      </c>
      <c r="Y11">
        <v>41.38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18</v>
      </c>
      <c r="AG11">
        <v>0</v>
      </c>
      <c r="AH11">
        <v>2</v>
      </c>
      <c r="AI11">
        <v>446412923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446412924</v>
      </c>
      <c r="C12">
        <v>446412915</v>
      </c>
      <c r="D12">
        <v>327164209</v>
      </c>
      <c r="E12">
        <v>1</v>
      </c>
      <c r="F12">
        <v>1</v>
      </c>
      <c r="G12">
        <v>1</v>
      </c>
      <c r="H12">
        <v>3</v>
      </c>
      <c r="I12" t="s">
        <v>286</v>
      </c>
      <c r="J12" t="s">
        <v>287</v>
      </c>
      <c r="K12" t="s">
        <v>288</v>
      </c>
      <c r="L12">
        <v>1346</v>
      </c>
      <c r="N12">
        <v>1009</v>
      </c>
      <c r="O12" t="s">
        <v>96</v>
      </c>
      <c r="P12" t="s">
        <v>96</v>
      </c>
      <c r="Q12">
        <v>1</v>
      </c>
      <c r="X12">
        <v>0.6</v>
      </c>
      <c r="Y12">
        <v>155.63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18</v>
      </c>
      <c r="AG12">
        <v>0</v>
      </c>
      <c r="AH12">
        <v>2</v>
      </c>
      <c r="AI12">
        <v>446412924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446412925</v>
      </c>
      <c r="C13">
        <v>446412915</v>
      </c>
      <c r="D13">
        <v>327093345</v>
      </c>
      <c r="E13">
        <v>112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1348</v>
      </c>
      <c r="N13">
        <v>1009</v>
      </c>
      <c r="O13" t="s">
        <v>27</v>
      </c>
      <c r="P13" t="s">
        <v>27</v>
      </c>
      <c r="Q13">
        <v>1000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18</v>
      </c>
      <c r="AG13">
        <v>0</v>
      </c>
      <c r="AH13">
        <v>2</v>
      </c>
      <c r="AI13">
        <v>446412925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446412926</v>
      </c>
      <c r="C14">
        <v>446412915</v>
      </c>
      <c r="D14">
        <v>327172080</v>
      </c>
      <c r="E14">
        <v>1</v>
      </c>
      <c r="F14">
        <v>1</v>
      </c>
      <c r="G14">
        <v>1</v>
      </c>
      <c r="H14">
        <v>3</v>
      </c>
      <c r="I14" t="s">
        <v>289</v>
      </c>
      <c r="J14" t="s">
        <v>290</v>
      </c>
      <c r="K14" t="s">
        <v>291</v>
      </c>
      <c r="L14">
        <v>1348</v>
      </c>
      <c r="N14">
        <v>1009</v>
      </c>
      <c r="O14" t="s">
        <v>27</v>
      </c>
      <c r="P14" t="s">
        <v>27</v>
      </c>
      <c r="Q14">
        <v>1000</v>
      </c>
      <c r="X14">
        <v>1.9E-2</v>
      </c>
      <c r="Y14">
        <v>48337.61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18</v>
      </c>
      <c r="AG14">
        <v>0</v>
      </c>
      <c r="AH14">
        <v>2</v>
      </c>
      <c r="AI14">
        <v>446412926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446412929</v>
      </c>
      <c r="C15">
        <v>446412928</v>
      </c>
      <c r="D15">
        <v>327091166</v>
      </c>
      <c r="E15">
        <v>112</v>
      </c>
      <c r="F15">
        <v>1</v>
      </c>
      <c r="G15">
        <v>1</v>
      </c>
      <c r="H15">
        <v>1</v>
      </c>
      <c r="I15" t="s">
        <v>260</v>
      </c>
      <c r="J15" t="s">
        <v>3</v>
      </c>
      <c r="K15" t="s">
        <v>261</v>
      </c>
      <c r="L15">
        <v>1191</v>
      </c>
      <c r="N15">
        <v>1013</v>
      </c>
      <c r="O15" t="s">
        <v>255</v>
      </c>
      <c r="P15" t="s">
        <v>255</v>
      </c>
      <c r="Q15">
        <v>1</v>
      </c>
      <c r="X15">
        <v>51.11</v>
      </c>
      <c r="Y15">
        <v>0</v>
      </c>
      <c r="Z15">
        <v>0</v>
      </c>
      <c r="AA15">
        <v>0</v>
      </c>
      <c r="AB15">
        <v>452.91</v>
      </c>
      <c r="AC15">
        <v>0</v>
      </c>
      <c r="AD15">
        <v>1</v>
      </c>
      <c r="AE15">
        <v>1</v>
      </c>
      <c r="AF15" t="s">
        <v>3</v>
      </c>
      <c r="AG15">
        <v>51.11</v>
      </c>
      <c r="AH15">
        <v>2</v>
      </c>
      <c r="AI15">
        <v>446412929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ROW(Source!A27)</f>
        <v>27</v>
      </c>
      <c r="B16">
        <v>446412930</v>
      </c>
      <c r="C16">
        <v>446412928</v>
      </c>
      <c r="D16">
        <v>327091406</v>
      </c>
      <c r="E16">
        <v>112</v>
      </c>
      <c r="F16">
        <v>1</v>
      </c>
      <c r="G16">
        <v>1</v>
      </c>
      <c r="H16">
        <v>1</v>
      </c>
      <c r="I16" t="s">
        <v>262</v>
      </c>
      <c r="J16" t="s">
        <v>3</v>
      </c>
      <c r="K16" t="s">
        <v>263</v>
      </c>
      <c r="L16">
        <v>1191</v>
      </c>
      <c r="N16">
        <v>1013</v>
      </c>
      <c r="O16" t="s">
        <v>255</v>
      </c>
      <c r="P16" t="s">
        <v>255</v>
      </c>
      <c r="Q16">
        <v>1</v>
      </c>
      <c r="X16">
        <v>6.47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6.47</v>
      </c>
      <c r="AH16">
        <v>2</v>
      </c>
      <c r="AI16">
        <v>446412930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ROW(Source!A27)</f>
        <v>27</v>
      </c>
      <c r="B17">
        <v>446412931</v>
      </c>
      <c r="C17">
        <v>446412928</v>
      </c>
      <c r="D17">
        <v>327211495</v>
      </c>
      <c r="E17">
        <v>1</v>
      </c>
      <c r="F17">
        <v>1</v>
      </c>
      <c r="G17">
        <v>1</v>
      </c>
      <c r="H17">
        <v>2</v>
      </c>
      <c r="I17" t="s">
        <v>264</v>
      </c>
      <c r="J17" t="s">
        <v>265</v>
      </c>
      <c r="K17" t="s">
        <v>266</v>
      </c>
      <c r="L17">
        <v>1368</v>
      </c>
      <c r="N17">
        <v>1011</v>
      </c>
      <c r="O17" t="s">
        <v>267</v>
      </c>
      <c r="P17" t="s">
        <v>267</v>
      </c>
      <c r="Q17">
        <v>1</v>
      </c>
      <c r="X17">
        <v>6.24</v>
      </c>
      <c r="Y17">
        <v>0</v>
      </c>
      <c r="Z17">
        <v>1552.12</v>
      </c>
      <c r="AA17">
        <v>668.23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6.24</v>
      </c>
      <c r="AH17">
        <v>2</v>
      </c>
      <c r="AI17">
        <v>446412931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ROW(Source!A27)</f>
        <v>27</v>
      </c>
      <c r="B18">
        <v>446412932</v>
      </c>
      <c r="C18">
        <v>446412928</v>
      </c>
      <c r="D18">
        <v>327212380</v>
      </c>
      <c r="E18">
        <v>1</v>
      </c>
      <c r="F18">
        <v>1</v>
      </c>
      <c r="G18">
        <v>1</v>
      </c>
      <c r="H18">
        <v>2</v>
      </c>
      <c r="I18" t="s">
        <v>269</v>
      </c>
      <c r="J18" t="s">
        <v>270</v>
      </c>
      <c r="K18" t="s">
        <v>271</v>
      </c>
      <c r="L18">
        <v>1368</v>
      </c>
      <c r="N18">
        <v>1011</v>
      </c>
      <c r="O18" t="s">
        <v>267</v>
      </c>
      <c r="P18" t="s">
        <v>267</v>
      </c>
      <c r="Q18">
        <v>1</v>
      </c>
      <c r="X18">
        <v>0.23</v>
      </c>
      <c r="Y18">
        <v>0</v>
      </c>
      <c r="Z18">
        <v>477.92</v>
      </c>
      <c r="AA18">
        <v>497.46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0.23</v>
      </c>
      <c r="AH18">
        <v>2</v>
      </c>
      <c r="AI18">
        <v>446412932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ROW(Source!A27)</f>
        <v>27</v>
      </c>
      <c r="B19">
        <v>446412933</v>
      </c>
      <c r="C19">
        <v>446412928</v>
      </c>
      <c r="D19">
        <v>327212536</v>
      </c>
      <c r="E19">
        <v>1</v>
      </c>
      <c r="F19">
        <v>1</v>
      </c>
      <c r="G19">
        <v>1</v>
      </c>
      <c r="H19">
        <v>2</v>
      </c>
      <c r="I19" t="s">
        <v>273</v>
      </c>
      <c r="J19" t="s">
        <v>274</v>
      </c>
      <c r="K19" t="s">
        <v>275</v>
      </c>
      <c r="L19">
        <v>1368</v>
      </c>
      <c r="N19">
        <v>1011</v>
      </c>
      <c r="O19" t="s">
        <v>267</v>
      </c>
      <c r="P19" t="s">
        <v>267</v>
      </c>
      <c r="Q19">
        <v>1</v>
      </c>
      <c r="X19">
        <v>0.81</v>
      </c>
      <c r="Y19">
        <v>0</v>
      </c>
      <c r="Z19">
        <v>4.3499999999999996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0.81</v>
      </c>
      <c r="AH19">
        <v>2</v>
      </c>
      <c r="AI19">
        <v>446412933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ROW(Source!A27)</f>
        <v>27</v>
      </c>
      <c r="B20">
        <v>446412934</v>
      </c>
      <c r="C20">
        <v>446412928</v>
      </c>
      <c r="D20">
        <v>327212572</v>
      </c>
      <c r="E20">
        <v>1</v>
      </c>
      <c r="F20">
        <v>1</v>
      </c>
      <c r="G20">
        <v>1</v>
      </c>
      <c r="H20">
        <v>2</v>
      </c>
      <c r="I20" t="s">
        <v>276</v>
      </c>
      <c r="J20" t="s">
        <v>277</v>
      </c>
      <c r="K20" t="s">
        <v>278</v>
      </c>
      <c r="L20">
        <v>1368</v>
      </c>
      <c r="N20">
        <v>1011</v>
      </c>
      <c r="O20" t="s">
        <v>267</v>
      </c>
      <c r="P20" t="s">
        <v>267</v>
      </c>
      <c r="Q20">
        <v>1</v>
      </c>
      <c r="X20">
        <v>0.63</v>
      </c>
      <c r="Y20">
        <v>0</v>
      </c>
      <c r="Z20">
        <v>29.08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0.63</v>
      </c>
      <c r="AH20">
        <v>2</v>
      </c>
      <c r="AI20">
        <v>446412934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ROW(Source!A27)</f>
        <v>27</v>
      </c>
      <c r="B21">
        <v>446412935</v>
      </c>
      <c r="C21">
        <v>446412928</v>
      </c>
      <c r="D21">
        <v>327161829</v>
      </c>
      <c r="E21">
        <v>1</v>
      </c>
      <c r="F21">
        <v>1</v>
      </c>
      <c r="G21">
        <v>1</v>
      </c>
      <c r="H21">
        <v>3</v>
      </c>
      <c r="I21" t="s">
        <v>279</v>
      </c>
      <c r="J21" t="s">
        <v>280</v>
      </c>
      <c r="K21" t="s">
        <v>281</v>
      </c>
      <c r="L21">
        <v>1339</v>
      </c>
      <c r="N21">
        <v>1007</v>
      </c>
      <c r="O21" t="s">
        <v>282</v>
      </c>
      <c r="P21" t="s">
        <v>282</v>
      </c>
      <c r="Q21">
        <v>1</v>
      </c>
      <c r="X21">
        <v>0.54</v>
      </c>
      <c r="Y21">
        <v>114.64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18</v>
      </c>
      <c r="AG21">
        <v>0</v>
      </c>
      <c r="AH21">
        <v>2</v>
      </c>
      <c r="AI21">
        <v>446412935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ROW(Source!A27)</f>
        <v>27</v>
      </c>
      <c r="B22">
        <v>446412936</v>
      </c>
      <c r="C22">
        <v>446412928</v>
      </c>
      <c r="D22">
        <v>327161833</v>
      </c>
      <c r="E22">
        <v>1</v>
      </c>
      <c r="F22">
        <v>1</v>
      </c>
      <c r="G22">
        <v>1</v>
      </c>
      <c r="H22">
        <v>3</v>
      </c>
      <c r="I22" t="s">
        <v>283</v>
      </c>
      <c r="J22" t="s">
        <v>284</v>
      </c>
      <c r="K22" t="s">
        <v>285</v>
      </c>
      <c r="L22">
        <v>1346</v>
      </c>
      <c r="N22">
        <v>1009</v>
      </c>
      <c r="O22" t="s">
        <v>96</v>
      </c>
      <c r="P22" t="s">
        <v>96</v>
      </c>
      <c r="Q22">
        <v>1</v>
      </c>
      <c r="X22">
        <v>22.67</v>
      </c>
      <c r="Y22">
        <v>41.38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18</v>
      </c>
      <c r="AG22">
        <v>0</v>
      </c>
      <c r="AH22">
        <v>2</v>
      </c>
      <c r="AI22">
        <v>446412936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ROW(Source!A27)</f>
        <v>27</v>
      </c>
      <c r="B23">
        <v>446412937</v>
      </c>
      <c r="C23">
        <v>446412928</v>
      </c>
      <c r="D23">
        <v>327164209</v>
      </c>
      <c r="E23">
        <v>1</v>
      </c>
      <c r="F23">
        <v>1</v>
      </c>
      <c r="G23">
        <v>1</v>
      </c>
      <c r="H23">
        <v>3</v>
      </c>
      <c r="I23" t="s">
        <v>286</v>
      </c>
      <c r="J23" t="s">
        <v>287</v>
      </c>
      <c r="K23" t="s">
        <v>288</v>
      </c>
      <c r="L23">
        <v>1346</v>
      </c>
      <c r="N23">
        <v>1009</v>
      </c>
      <c r="O23" t="s">
        <v>96</v>
      </c>
      <c r="P23" t="s">
        <v>96</v>
      </c>
      <c r="Q23">
        <v>1</v>
      </c>
      <c r="X23">
        <v>1.4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18</v>
      </c>
      <c r="AG23">
        <v>0</v>
      </c>
      <c r="AH23">
        <v>2</v>
      </c>
      <c r="AI23">
        <v>446412937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ROW(Source!A27)</f>
        <v>27</v>
      </c>
      <c r="B24">
        <v>446412938</v>
      </c>
      <c r="C24">
        <v>446412928</v>
      </c>
      <c r="D24">
        <v>327093345</v>
      </c>
      <c r="E24">
        <v>112</v>
      </c>
      <c r="F24">
        <v>1</v>
      </c>
      <c r="G24">
        <v>1</v>
      </c>
      <c r="H24">
        <v>3</v>
      </c>
      <c r="I24" t="s">
        <v>35</v>
      </c>
      <c r="J24" t="s">
        <v>3</v>
      </c>
      <c r="K24" t="s">
        <v>36</v>
      </c>
      <c r="L24">
        <v>1348</v>
      </c>
      <c r="N24">
        <v>1009</v>
      </c>
      <c r="O24" t="s">
        <v>27</v>
      </c>
      <c r="P24" t="s">
        <v>27</v>
      </c>
      <c r="Q24">
        <v>1000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18</v>
      </c>
      <c r="AG24">
        <v>0</v>
      </c>
      <c r="AH24">
        <v>2</v>
      </c>
      <c r="AI24">
        <v>446412938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ROW(Source!A27)</f>
        <v>27</v>
      </c>
      <c r="B25">
        <v>446412939</v>
      </c>
      <c r="C25">
        <v>446412928</v>
      </c>
      <c r="D25">
        <v>327172080</v>
      </c>
      <c r="E25">
        <v>1</v>
      </c>
      <c r="F25">
        <v>1</v>
      </c>
      <c r="G25">
        <v>1</v>
      </c>
      <c r="H25">
        <v>3</v>
      </c>
      <c r="I25" t="s">
        <v>289</v>
      </c>
      <c r="J25" t="s">
        <v>290</v>
      </c>
      <c r="K25" t="s">
        <v>291</v>
      </c>
      <c r="L25">
        <v>1348</v>
      </c>
      <c r="N25">
        <v>1009</v>
      </c>
      <c r="O25" t="s">
        <v>27</v>
      </c>
      <c r="P25" t="s">
        <v>27</v>
      </c>
      <c r="Q25">
        <v>1000</v>
      </c>
      <c r="X25">
        <v>1.6E-2</v>
      </c>
      <c r="Y25">
        <v>48337.61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18</v>
      </c>
      <c r="AG25">
        <v>0</v>
      </c>
      <c r="AH25">
        <v>2</v>
      </c>
      <c r="AI25">
        <v>446412939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446412947</v>
      </c>
      <c r="C26">
        <v>446412945</v>
      </c>
      <c r="D26">
        <v>327091160</v>
      </c>
      <c r="E26">
        <v>112</v>
      </c>
      <c r="F26">
        <v>1</v>
      </c>
      <c r="G26">
        <v>1</v>
      </c>
      <c r="H26">
        <v>1</v>
      </c>
      <c r="I26" t="s">
        <v>292</v>
      </c>
      <c r="J26" t="s">
        <v>3</v>
      </c>
      <c r="K26" t="s">
        <v>293</v>
      </c>
      <c r="L26">
        <v>1191</v>
      </c>
      <c r="N26">
        <v>1013</v>
      </c>
      <c r="O26" t="s">
        <v>255</v>
      </c>
      <c r="P26" t="s">
        <v>255</v>
      </c>
      <c r="Q26">
        <v>1</v>
      </c>
      <c r="X26">
        <v>7.11</v>
      </c>
      <c r="Y26">
        <v>0</v>
      </c>
      <c r="Z26">
        <v>0</v>
      </c>
      <c r="AA26">
        <v>0</v>
      </c>
      <c r="AB26">
        <v>441.78</v>
      </c>
      <c r="AC26">
        <v>0</v>
      </c>
      <c r="AD26">
        <v>1</v>
      </c>
      <c r="AE26">
        <v>1</v>
      </c>
      <c r="AF26" t="s">
        <v>3</v>
      </c>
      <c r="AG26">
        <v>7.11</v>
      </c>
      <c r="AH26">
        <v>2</v>
      </c>
      <c r="AI26">
        <v>446412947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446412948</v>
      </c>
      <c r="C27">
        <v>446412945</v>
      </c>
      <c r="D27">
        <v>327091406</v>
      </c>
      <c r="E27">
        <v>112</v>
      </c>
      <c r="F27">
        <v>1</v>
      </c>
      <c r="G27">
        <v>1</v>
      </c>
      <c r="H27">
        <v>1</v>
      </c>
      <c r="I27" t="s">
        <v>262</v>
      </c>
      <c r="J27" t="s">
        <v>3</v>
      </c>
      <c r="K27" t="s">
        <v>263</v>
      </c>
      <c r="L27">
        <v>1191</v>
      </c>
      <c r="N27">
        <v>1013</v>
      </c>
      <c r="O27" t="s">
        <v>255</v>
      </c>
      <c r="P27" t="s">
        <v>255</v>
      </c>
      <c r="Q27">
        <v>1</v>
      </c>
      <c r="X27">
        <v>0.68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0.68</v>
      </c>
      <c r="AH27">
        <v>2</v>
      </c>
      <c r="AI27">
        <v>446412948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446412949</v>
      </c>
      <c r="C28">
        <v>446412945</v>
      </c>
      <c r="D28">
        <v>327212380</v>
      </c>
      <c r="E28">
        <v>1</v>
      </c>
      <c r="F28">
        <v>1</v>
      </c>
      <c r="G28">
        <v>1</v>
      </c>
      <c r="H28">
        <v>2</v>
      </c>
      <c r="I28" t="s">
        <v>269</v>
      </c>
      <c r="J28" t="s">
        <v>270</v>
      </c>
      <c r="K28" t="s">
        <v>271</v>
      </c>
      <c r="L28">
        <v>1368</v>
      </c>
      <c r="N28">
        <v>1011</v>
      </c>
      <c r="O28" t="s">
        <v>267</v>
      </c>
      <c r="P28" t="s">
        <v>267</v>
      </c>
      <c r="Q28">
        <v>1</v>
      </c>
      <c r="X28">
        <v>0.11</v>
      </c>
      <c r="Y28">
        <v>0</v>
      </c>
      <c r="Z28">
        <v>477.92</v>
      </c>
      <c r="AA28">
        <v>497.46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0.11</v>
      </c>
      <c r="AH28">
        <v>2</v>
      </c>
      <c r="AI28">
        <v>446412949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446412950</v>
      </c>
      <c r="C29">
        <v>446412945</v>
      </c>
      <c r="D29">
        <v>327212470</v>
      </c>
      <c r="E29">
        <v>1</v>
      </c>
      <c r="F29">
        <v>1</v>
      </c>
      <c r="G29">
        <v>1</v>
      </c>
      <c r="H29">
        <v>2</v>
      </c>
      <c r="I29" t="s">
        <v>294</v>
      </c>
      <c r="J29" t="s">
        <v>295</v>
      </c>
      <c r="K29" t="s">
        <v>296</v>
      </c>
      <c r="L29">
        <v>1368</v>
      </c>
      <c r="N29">
        <v>1011</v>
      </c>
      <c r="O29" t="s">
        <v>267</v>
      </c>
      <c r="P29" t="s">
        <v>267</v>
      </c>
      <c r="Q29">
        <v>1</v>
      </c>
      <c r="X29">
        <v>0.56999999999999995</v>
      </c>
      <c r="Y29">
        <v>0</v>
      </c>
      <c r="Z29">
        <v>73.91</v>
      </c>
      <c r="AA29">
        <v>497.46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0.56999999999999995</v>
      </c>
      <c r="AH29">
        <v>2</v>
      </c>
      <c r="AI29">
        <v>446412950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446412951</v>
      </c>
      <c r="C30">
        <v>446412945</v>
      </c>
      <c r="D30">
        <v>327091505</v>
      </c>
      <c r="E30">
        <v>112</v>
      </c>
      <c r="F30">
        <v>1</v>
      </c>
      <c r="G30">
        <v>1</v>
      </c>
      <c r="H30">
        <v>3</v>
      </c>
      <c r="I30" t="s">
        <v>48</v>
      </c>
      <c r="J30" t="s">
        <v>3</v>
      </c>
      <c r="K30" t="s">
        <v>49</v>
      </c>
      <c r="L30">
        <v>1377</v>
      </c>
      <c r="N30">
        <v>1013</v>
      </c>
      <c r="O30" t="s">
        <v>50</v>
      </c>
      <c r="P30" t="s">
        <v>50</v>
      </c>
      <c r="Q30">
        <v>1</v>
      </c>
      <c r="X30">
        <v>120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18</v>
      </c>
      <c r="AG30">
        <v>0</v>
      </c>
      <c r="AH30">
        <v>2</v>
      </c>
      <c r="AI30">
        <v>446412951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446412952</v>
      </c>
      <c r="C31">
        <v>446412945</v>
      </c>
      <c r="D31">
        <v>327091529</v>
      </c>
      <c r="E31">
        <v>112</v>
      </c>
      <c r="F31">
        <v>1</v>
      </c>
      <c r="G31">
        <v>1</v>
      </c>
      <c r="H31">
        <v>3</v>
      </c>
      <c r="I31" t="s">
        <v>52</v>
      </c>
      <c r="J31" t="s">
        <v>3</v>
      </c>
      <c r="K31" t="s">
        <v>53</v>
      </c>
      <c r="L31">
        <v>1371</v>
      </c>
      <c r="N31">
        <v>1013</v>
      </c>
      <c r="O31" t="s">
        <v>16</v>
      </c>
      <c r="P31" t="s">
        <v>16</v>
      </c>
      <c r="Q31">
        <v>1</v>
      </c>
      <c r="X31">
        <v>10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18</v>
      </c>
      <c r="AG31">
        <v>0</v>
      </c>
      <c r="AH31">
        <v>2</v>
      </c>
      <c r="AI31">
        <v>446412952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446413051</v>
      </c>
      <c r="C32">
        <v>446413044</v>
      </c>
      <c r="D32">
        <v>75629979</v>
      </c>
      <c r="E32">
        <v>112</v>
      </c>
      <c r="F32">
        <v>1</v>
      </c>
      <c r="G32">
        <v>1</v>
      </c>
      <c r="H32">
        <v>1</v>
      </c>
      <c r="I32" t="s">
        <v>292</v>
      </c>
      <c r="J32" t="s">
        <v>3</v>
      </c>
      <c r="K32" t="s">
        <v>293</v>
      </c>
      <c r="L32">
        <v>1191</v>
      </c>
      <c r="N32">
        <v>1013</v>
      </c>
      <c r="O32" t="s">
        <v>255</v>
      </c>
      <c r="P32" t="s">
        <v>255</v>
      </c>
      <c r="Q32">
        <v>1</v>
      </c>
      <c r="X32">
        <v>7.69</v>
      </c>
      <c r="Y32">
        <v>0</v>
      </c>
      <c r="Z32">
        <v>0</v>
      </c>
      <c r="AA32">
        <v>0</v>
      </c>
      <c r="AB32">
        <v>441.78</v>
      </c>
      <c r="AC32">
        <v>0</v>
      </c>
      <c r="AD32">
        <v>1</v>
      </c>
      <c r="AE32">
        <v>1</v>
      </c>
      <c r="AF32" t="s">
        <v>3</v>
      </c>
      <c r="AG32">
        <v>7.69</v>
      </c>
      <c r="AH32">
        <v>2</v>
      </c>
      <c r="AI32">
        <v>446413045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446413052</v>
      </c>
      <c r="C33">
        <v>446413044</v>
      </c>
      <c r="D33">
        <v>75629607</v>
      </c>
      <c r="E33">
        <v>112</v>
      </c>
      <c r="F33">
        <v>1</v>
      </c>
      <c r="G33">
        <v>1</v>
      </c>
      <c r="H33">
        <v>1</v>
      </c>
      <c r="I33" t="s">
        <v>262</v>
      </c>
      <c r="J33" t="s">
        <v>3</v>
      </c>
      <c r="K33" t="s">
        <v>263</v>
      </c>
      <c r="L33">
        <v>1191</v>
      </c>
      <c r="N33">
        <v>1013</v>
      </c>
      <c r="O33" t="s">
        <v>255</v>
      </c>
      <c r="P33" t="s">
        <v>255</v>
      </c>
      <c r="Q33">
        <v>1</v>
      </c>
      <c r="X33">
        <v>0.94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0.94</v>
      </c>
      <c r="AH33">
        <v>2</v>
      </c>
      <c r="AI33">
        <v>446413046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446413053</v>
      </c>
      <c r="C34">
        <v>446413044</v>
      </c>
      <c r="D34">
        <v>327212380</v>
      </c>
      <c r="E34">
        <v>1</v>
      </c>
      <c r="F34">
        <v>1</v>
      </c>
      <c r="G34">
        <v>1</v>
      </c>
      <c r="H34">
        <v>2</v>
      </c>
      <c r="I34" t="s">
        <v>269</v>
      </c>
      <c r="J34" t="s">
        <v>270</v>
      </c>
      <c r="K34" t="s">
        <v>271</v>
      </c>
      <c r="L34">
        <v>1368</v>
      </c>
      <c r="N34">
        <v>1011</v>
      </c>
      <c r="O34" t="s">
        <v>267</v>
      </c>
      <c r="P34" t="s">
        <v>267</v>
      </c>
      <c r="Q34">
        <v>1</v>
      </c>
      <c r="X34">
        <v>0.19</v>
      </c>
      <c r="Y34">
        <v>0</v>
      </c>
      <c r="Z34">
        <v>477.92</v>
      </c>
      <c r="AA34">
        <v>497.46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0.19</v>
      </c>
      <c r="AH34">
        <v>2</v>
      </c>
      <c r="AI34">
        <v>446413047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446413054</v>
      </c>
      <c r="C35">
        <v>446413044</v>
      </c>
      <c r="D35">
        <v>327212470</v>
      </c>
      <c r="E35">
        <v>1</v>
      </c>
      <c r="F35">
        <v>1</v>
      </c>
      <c r="G35">
        <v>1</v>
      </c>
      <c r="H35">
        <v>2</v>
      </c>
      <c r="I35" t="s">
        <v>294</v>
      </c>
      <c r="J35" t="s">
        <v>295</v>
      </c>
      <c r="K35" t="s">
        <v>296</v>
      </c>
      <c r="L35">
        <v>1368</v>
      </c>
      <c r="N35">
        <v>1011</v>
      </c>
      <c r="O35" t="s">
        <v>267</v>
      </c>
      <c r="P35" t="s">
        <v>267</v>
      </c>
      <c r="Q35">
        <v>1</v>
      </c>
      <c r="X35">
        <v>0.75</v>
      </c>
      <c r="Y35">
        <v>0</v>
      </c>
      <c r="Z35">
        <v>73.91</v>
      </c>
      <c r="AA35">
        <v>497.46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0.75</v>
      </c>
      <c r="AH35">
        <v>2</v>
      </c>
      <c r="AI35">
        <v>446413048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446413055</v>
      </c>
      <c r="C36">
        <v>446413044</v>
      </c>
      <c r="D36">
        <v>327091505</v>
      </c>
      <c r="E36">
        <v>112</v>
      </c>
      <c r="F36">
        <v>1</v>
      </c>
      <c r="G36">
        <v>1</v>
      </c>
      <c r="H36">
        <v>3</v>
      </c>
      <c r="I36" t="s">
        <v>48</v>
      </c>
      <c r="J36" t="s">
        <v>3</v>
      </c>
      <c r="K36" t="s">
        <v>49</v>
      </c>
      <c r="L36">
        <v>1377</v>
      </c>
      <c r="N36">
        <v>1013</v>
      </c>
      <c r="O36" t="s">
        <v>50</v>
      </c>
      <c r="P36" t="s">
        <v>50</v>
      </c>
      <c r="Q36">
        <v>1</v>
      </c>
      <c r="X36">
        <v>160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18</v>
      </c>
      <c r="AG36">
        <v>0</v>
      </c>
      <c r="AH36">
        <v>2</v>
      </c>
      <c r="AI36">
        <v>446413049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446413056</v>
      </c>
      <c r="C37">
        <v>446413044</v>
      </c>
      <c r="D37">
        <v>327091529</v>
      </c>
      <c r="E37">
        <v>112</v>
      </c>
      <c r="F37">
        <v>1</v>
      </c>
      <c r="G37">
        <v>1</v>
      </c>
      <c r="H37">
        <v>3</v>
      </c>
      <c r="I37" t="s">
        <v>52</v>
      </c>
      <c r="J37" t="s">
        <v>3</v>
      </c>
      <c r="K37" t="s">
        <v>53</v>
      </c>
      <c r="L37">
        <v>1371</v>
      </c>
      <c r="N37">
        <v>1013</v>
      </c>
      <c r="O37" t="s">
        <v>16</v>
      </c>
      <c r="P37" t="s">
        <v>16</v>
      </c>
      <c r="Q37">
        <v>1</v>
      </c>
      <c r="X37">
        <v>10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18</v>
      </c>
      <c r="AG37">
        <v>0</v>
      </c>
      <c r="AH37">
        <v>2</v>
      </c>
      <c r="AI37">
        <v>446413050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446412958</v>
      </c>
      <c r="C38">
        <v>446412957</v>
      </c>
      <c r="D38">
        <v>327091160</v>
      </c>
      <c r="E38">
        <v>112</v>
      </c>
      <c r="F38">
        <v>1</v>
      </c>
      <c r="G38">
        <v>1</v>
      </c>
      <c r="H38">
        <v>1</v>
      </c>
      <c r="I38" t="s">
        <v>292</v>
      </c>
      <c r="J38" t="s">
        <v>3</v>
      </c>
      <c r="K38" t="s">
        <v>293</v>
      </c>
      <c r="L38">
        <v>1191</v>
      </c>
      <c r="N38">
        <v>1013</v>
      </c>
      <c r="O38" t="s">
        <v>255</v>
      </c>
      <c r="P38" t="s">
        <v>255</v>
      </c>
      <c r="Q38">
        <v>1</v>
      </c>
      <c r="X38">
        <v>46.6</v>
      </c>
      <c r="Y38">
        <v>0</v>
      </c>
      <c r="Z38">
        <v>0</v>
      </c>
      <c r="AA38">
        <v>0</v>
      </c>
      <c r="AB38">
        <v>441.78</v>
      </c>
      <c r="AC38">
        <v>0</v>
      </c>
      <c r="AD38">
        <v>1</v>
      </c>
      <c r="AE38">
        <v>1</v>
      </c>
      <c r="AF38" t="s">
        <v>3</v>
      </c>
      <c r="AG38">
        <v>46.6</v>
      </c>
      <c r="AH38">
        <v>2</v>
      </c>
      <c r="AI38">
        <v>446412958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446412959</v>
      </c>
      <c r="C39">
        <v>446412957</v>
      </c>
      <c r="D39">
        <v>327091406</v>
      </c>
      <c r="E39">
        <v>112</v>
      </c>
      <c r="F39">
        <v>1</v>
      </c>
      <c r="G39">
        <v>1</v>
      </c>
      <c r="H39">
        <v>1</v>
      </c>
      <c r="I39" t="s">
        <v>262</v>
      </c>
      <c r="J39" t="s">
        <v>3</v>
      </c>
      <c r="K39" t="s">
        <v>263</v>
      </c>
      <c r="L39">
        <v>1191</v>
      </c>
      <c r="N39">
        <v>1013</v>
      </c>
      <c r="O39" t="s">
        <v>255</v>
      </c>
      <c r="P39" t="s">
        <v>255</v>
      </c>
      <c r="Q39">
        <v>1</v>
      </c>
      <c r="X39">
        <v>0.31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0.31</v>
      </c>
      <c r="AH39">
        <v>2</v>
      </c>
      <c r="AI39">
        <v>446412959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446412960</v>
      </c>
      <c r="C40">
        <v>446412957</v>
      </c>
      <c r="D40">
        <v>327211495</v>
      </c>
      <c r="E40">
        <v>1</v>
      </c>
      <c r="F40">
        <v>1</v>
      </c>
      <c r="G40">
        <v>1</v>
      </c>
      <c r="H40">
        <v>2</v>
      </c>
      <c r="I40" t="s">
        <v>264</v>
      </c>
      <c r="J40" t="s">
        <v>265</v>
      </c>
      <c r="K40" t="s">
        <v>266</v>
      </c>
      <c r="L40">
        <v>1368</v>
      </c>
      <c r="N40">
        <v>1011</v>
      </c>
      <c r="O40" t="s">
        <v>267</v>
      </c>
      <c r="P40" t="s">
        <v>267</v>
      </c>
      <c r="Q40">
        <v>1</v>
      </c>
      <c r="X40">
        <v>0.12</v>
      </c>
      <c r="Y40">
        <v>0</v>
      </c>
      <c r="Z40">
        <v>1552.12</v>
      </c>
      <c r="AA40">
        <v>668.23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446412960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446412961</v>
      </c>
      <c r="C41">
        <v>446412957</v>
      </c>
      <c r="D41">
        <v>327211636</v>
      </c>
      <c r="E41">
        <v>1</v>
      </c>
      <c r="F41">
        <v>1</v>
      </c>
      <c r="G41">
        <v>1</v>
      </c>
      <c r="H41">
        <v>2</v>
      </c>
      <c r="I41" t="s">
        <v>297</v>
      </c>
      <c r="J41" t="s">
        <v>298</v>
      </c>
      <c r="K41" t="s">
        <v>299</v>
      </c>
      <c r="L41">
        <v>1368</v>
      </c>
      <c r="N41">
        <v>1011</v>
      </c>
      <c r="O41" t="s">
        <v>267</v>
      </c>
      <c r="P41" t="s">
        <v>267</v>
      </c>
      <c r="Q41">
        <v>1</v>
      </c>
      <c r="X41">
        <v>9.08</v>
      </c>
      <c r="Y41">
        <v>0</v>
      </c>
      <c r="Z41">
        <v>13.44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9.08</v>
      </c>
      <c r="AH41">
        <v>2</v>
      </c>
      <c r="AI41">
        <v>446412961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446412962</v>
      </c>
      <c r="C42">
        <v>446412957</v>
      </c>
      <c r="D42">
        <v>327212380</v>
      </c>
      <c r="E42">
        <v>1</v>
      </c>
      <c r="F42">
        <v>1</v>
      </c>
      <c r="G42">
        <v>1</v>
      </c>
      <c r="H42">
        <v>2</v>
      </c>
      <c r="I42" t="s">
        <v>269</v>
      </c>
      <c r="J42" t="s">
        <v>270</v>
      </c>
      <c r="K42" t="s">
        <v>271</v>
      </c>
      <c r="L42">
        <v>1368</v>
      </c>
      <c r="N42">
        <v>1011</v>
      </c>
      <c r="O42" t="s">
        <v>267</v>
      </c>
      <c r="P42" t="s">
        <v>267</v>
      </c>
      <c r="Q42">
        <v>1</v>
      </c>
      <c r="X42">
        <v>0.19</v>
      </c>
      <c r="Y42">
        <v>0</v>
      </c>
      <c r="Z42">
        <v>477.92</v>
      </c>
      <c r="AA42">
        <v>497.46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0.19</v>
      </c>
      <c r="AH42">
        <v>2</v>
      </c>
      <c r="AI42">
        <v>446412962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446412963</v>
      </c>
      <c r="C43">
        <v>446412957</v>
      </c>
      <c r="D43">
        <v>327212536</v>
      </c>
      <c r="E43">
        <v>1</v>
      </c>
      <c r="F43">
        <v>1</v>
      </c>
      <c r="G43">
        <v>1</v>
      </c>
      <c r="H43">
        <v>2</v>
      </c>
      <c r="I43" t="s">
        <v>273</v>
      </c>
      <c r="J43" t="s">
        <v>274</v>
      </c>
      <c r="K43" t="s">
        <v>275</v>
      </c>
      <c r="L43">
        <v>1368</v>
      </c>
      <c r="N43">
        <v>1011</v>
      </c>
      <c r="O43" t="s">
        <v>267</v>
      </c>
      <c r="P43" t="s">
        <v>267</v>
      </c>
      <c r="Q43">
        <v>1</v>
      </c>
      <c r="X43">
        <v>1.86</v>
      </c>
      <c r="Y43">
        <v>0</v>
      </c>
      <c r="Z43">
        <v>4.3499999999999996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1.86</v>
      </c>
      <c r="AH43">
        <v>2</v>
      </c>
      <c r="AI43">
        <v>446412963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446412964</v>
      </c>
      <c r="C44">
        <v>446412957</v>
      </c>
      <c r="D44">
        <v>327212561</v>
      </c>
      <c r="E44">
        <v>1</v>
      </c>
      <c r="F44">
        <v>1</v>
      </c>
      <c r="G44">
        <v>1</v>
      </c>
      <c r="H44">
        <v>2</v>
      </c>
      <c r="I44" t="s">
        <v>300</v>
      </c>
      <c r="J44" t="s">
        <v>301</v>
      </c>
      <c r="K44" t="s">
        <v>302</v>
      </c>
      <c r="L44">
        <v>1368</v>
      </c>
      <c r="N44">
        <v>1011</v>
      </c>
      <c r="O44" t="s">
        <v>267</v>
      </c>
      <c r="P44" t="s">
        <v>267</v>
      </c>
      <c r="Q44">
        <v>1</v>
      </c>
      <c r="X44">
        <v>1.75</v>
      </c>
      <c r="Y44">
        <v>0</v>
      </c>
      <c r="Z44">
        <v>66.92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1.75</v>
      </c>
      <c r="AH44">
        <v>2</v>
      </c>
      <c r="AI44">
        <v>446412964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446412965</v>
      </c>
      <c r="C45">
        <v>446412957</v>
      </c>
      <c r="D45">
        <v>327161829</v>
      </c>
      <c r="E45">
        <v>1</v>
      </c>
      <c r="F45">
        <v>1</v>
      </c>
      <c r="G45">
        <v>1</v>
      </c>
      <c r="H45">
        <v>3</v>
      </c>
      <c r="I45" t="s">
        <v>279</v>
      </c>
      <c r="J45" t="s">
        <v>280</v>
      </c>
      <c r="K45" t="s">
        <v>281</v>
      </c>
      <c r="L45">
        <v>1339</v>
      </c>
      <c r="N45">
        <v>1007</v>
      </c>
      <c r="O45" t="s">
        <v>282</v>
      </c>
      <c r="P45" t="s">
        <v>282</v>
      </c>
      <c r="Q45">
        <v>1</v>
      </c>
      <c r="X45">
        <v>1.5</v>
      </c>
      <c r="Y45">
        <v>114.64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18</v>
      </c>
      <c r="AG45">
        <v>0</v>
      </c>
      <c r="AH45">
        <v>2</v>
      </c>
      <c r="AI45">
        <v>446412965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446412966</v>
      </c>
      <c r="C46">
        <v>446412957</v>
      </c>
      <c r="D46">
        <v>327161833</v>
      </c>
      <c r="E46">
        <v>1</v>
      </c>
      <c r="F46">
        <v>1</v>
      </c>
      <c r="G46">
        <v>1</v>
      </c>
      <c r="H46">
        <v>3</v>
      </c>
      <c r="I46" t="s">
        <v>283</v>
      </c>
      <c r="J46" t="s">
        <v>284</v>
      </c>
      <c r="K46" t="s">
        <v>285</v>
      </c>
      <c r="L46">
        <v>1346</v>
      </c>
      <c r="N46">
        <v>1009</v>
      </c>
      <c r="O46" t="s">
        <v>96</v>
      </c>
      <c r="P46" t="s">
        <v>96</v>
      </c>
      <c r="Q46">
        <v>1</v>
      </c>
      <c r="X46">
        <v>0.45</v>
      </c>
      <c r="Y46">
        <v>41.38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18</v>
      </c>
      <c r="AG46">
        <v>0</v>
      </c>
      <c r="AH46">
        <v>2</v>
      </c>
      <c r="AI46">
        <v>446412966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446412967</v>
      </c>
      <c r="C47">
        <v>446412957</v>
      </c>
      <c r="D47">
        <v>327163488</v>
      </c>
      <c r="E47">
        <v>1</v>
      </c>
      <c r="F47">
        <v>1</v>
      </c>
      <c r="G47">
        <v>1</v>
      </c>
      <c r="H47">
        <v>3</v>
      </c>
      <c r="I47" t="s">
        <v>256</v>
      </c>
      <c r="J47" t="s">
        <v>257</v>
      </c>
      <c r="K47" t="s">
        <v>258</v>
      </c>
      <c r="L47">
        <v>1383</v>
      </c>
      <c r="N47">
        <v>1013</v>
      </c>
      <c r="O47" t="s">
        <v>259</v>
      </c>
      <c r="P47" t="s">
        <v>259</v>
      </c>
      <c r="Q47">
        <v>1</v>
      </c>
      <c r="X47">
        <v>1.587</v>
      </c>
      <c r="Y47">
        <v>6.1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18</v>
      </c>
      <c r="AG47">
        <v>0</v>
      </c>
      <c r="AH47">
        <v>2</v>
      </c>
      <c r="AI47">
        <v>446412967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446412968</v>
      </c>
      <c r="C48">
        <v>446412957</v>
      </c>
      <c r="D48">
        <v>327164148</v>
      </c>
      <c r="E48">
        <v>1</v>
      </c>
      <c r="F48">
        <v>1</v>
      </c>
      <c r="G48">
        <v>1</v>
      </c>
      <c r="H48">
        <v>3</v>
      </c>
      <c r="I48" t="s">
        <v>303</v>
      </c>
      <c r="J48" t="s">
        <v>304</v>
      </c>
      <c r="K48" t="s">
        <v>305</v>
      </c>
      <c r="L48">
        <v>1346</v>
      </c>
      <c r="N48">
        <v>1009</v>
      </c>
      <c r="O48" t="s">
        <v>96</v>
      </c>
      <c r="P48" t="s">
        <v>96</v>
      </c>
      <c r="Q48">
        <v>1</v>
      </c>
      <c r="X48">
        <v>1.4</v>
      </c>
      <c r="Y48">
        <v>142.68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18</v>
      </c>
      <c r="AG48">
        <v>0</v>
      </c>
      <c r="AH48">
        <v>2</v>
      </c>
      <c r="AI48">
        <v>446412968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446412969</v>
      </c>
      <c r="C49">
        <v>446412957</v>
      </c>
      <c r="D49">
        <v>327164851</v>
      </c>
      <c r="E49">
        <v>1</v>
      </c>
      <c r="F49">
        <v>1</v>
      </c>
      <c r="G49">
        <v>1</v>
      </c>
      <c r="H49">
        <v>3</v>
      </c>
      <c r="I49" t="s">
        <v>94</v>
      </c>
      <c r="J49" t="s">
        <v>97</v>
      </c>
      <c r="K49" t="s">
        <v>95</v>
      </c>
      <c r="L49">
        <v>1346</v>
      </c>
      <c r="N49">
        <v>1009</v>
      </c>
      <c r="O49" t="s">
        <v>96</v>
      </c>
      <c r="P49" t="s">
        <v>96</v>
      </c>
      <c r="Q49">
        <v>1</v>
      </c>
      <c r="X49">
        <v>3.3</v>
      </c>
      <c r="Y49">
        <v>174.93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18</v>
      </c>
      <c r="AG49">
        <v>0</v>
      </c>
      <c r="AH49">
        <v>2</v>
      </c>
      <c r="AI49">
        <v>446412969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446412970</v>
      </c>
      <c r="C50">
        <v>446412957</v>
      </c>
      <c r="D50">
        <v>327164903</v>
      </c>
      <c r="E50">
        <v>1</v>
      </c>
      <c r="F50">
        <v>1</v>
      </c>
      <c r="G50">
        <v>1</v>
      </c>
      <c r="H50">
        <v>3</v>
      </c>
      <c r="I50" t="s">
        <v>306</v>
      </c>
      <c r="J50" t="s">
        <v>307</v>
      </c>
      <c r="K50" t="s">
        <v>308</v>
      </c>
      <c r="L50">
        <v>1348</v>
      </c>
      <c r="N50">
        <v>1009</v>
      </c>
      <c r="O50" t="s">
        <v>27</v>
      </c>
      <c r="P50" t="s">
        <v>27</v>
      </c>
      <c r="Q50">
        <v>1000</v>
      </c>
      <c r="X50">
        <v>1.0000000000000001E-5</v>
      </c>
      <c r="Y50">
        <v>91960.16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18</v>
      </c>
      <c r="AG50">
        <v>0</v>
      </c>
      <c r="AH50">
        <v>2</v>
      </c>
      <c r="AI50">
        <v>446412970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446412971</v>
      </c>
      <c r="C51">
        <v>446412957</v>
      </c>
      <c r="D51">
        <v>327165980</v>
      </c>
      <c r="E51">
        <v>1</v>
      </c>
      <c r="F51">
        <v>1</v>
      </c>
      <c r="G51">
        <v>1</v>
      </c>
      <c r="H51">
        <v>3</v>
      </c>
      <c r="I51" t="s">
        <v>309</v>
      </c>
      <c r="J51" t="s">
        <v>310</v>
      </c>
      <c r="K51" t="s">
        <v>311</v>
      </c>
      <c r="L51">
        <v>1348</v>
      </c>
      <c r="N51">
        <v>1009</v>
      </c>
      <c r="O51" t="s">
        <v>27</v>
      </c>
      <c r="P51" t="s">
        <v>27</v>
      </c>
      <c r="Q51">
        <v>1000</v>
      </c>
      <c r="X51">
        <v>1E-4</v>
      </c>
      <c r="Y51">
        <v>231787.35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18</v>
      </c>
      <c r="AG51">
        <v>0</v>
      </c>
      <c r="AH51">
        <v>2</v>
      </c>
      <c r="AI51">
        <v>446412971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446412972</v>
      </c>
      <c r="C52">
        <v>446412957</v>
      </c>
      <c r="D52">
        <v>327093544</v>
      </c>
      <c r="E52">
        <v>112</v>
      </c>
      <c r="F52">
        <v>1</v>
      </c>
      <c r="G52">
        <v>1</v>
      </c>
      <c r="H52">
        <v>3</v>
      </c>
      <c r="I52" t="s">
        <v>65</v>
      </c>
      <c r="J52" t="s">
        <v>3</v>
      </c>
      <c r="K52" t="s">
        <v>66</v>
      </c>
      <c r="L52">
        <v>1348</v>
      </c>
      <c r="N52">
        <v>1009</v>
      </c>
      <c r="O52" t="s">
        <v>27</v>
      </c>
      <c r="P52" t="s">
        <v>27</v>
      </c>
      <c r="Q52">
        <v>1000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18</v>
      </c>
      <c r="AG52">
        <v>0</v>
      </c>
      <c r="AH52">
        <v>2</v>
      </c>
      <c r="AI52">
        <v>446412972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446412973</v>
      </c>
      <c r="C53">
        <v>446412957</v>
      </c>
      <c r="D53">
        <v>327171407</v>
      </c>
      <c r="E53">
        <v>1</v>
      </c>
      <c r="F53">
        <v>1</v>
      </c>
      <c r="G53">
        <v>1</v>
      </c>
      <c r="H53">
        <v>3</v>
      </c>
      <c r="I53" t="s">
        <v>312</v>
      </c>
      <c r="J53" t="s">
        <v>313</v>
      </c>
      <c r="K53" t="s">
        <v>314</v>
      </c>
      <c r="L53">
        <v>1302</v>
      </c>
      <c r="N53">
        <v>1003</v>
      </c>
      <c r="O53" t="s">
        <v>315</v>
      </c>
      <c r="P53" t="s">
        <v>315</v>
      </c>
      <c r="Q53">
        <v>10</v>
      </c>
      <c r="X53">
        <v>1.8700000000000001E-2</v>
      </c>
      <c r="Y53">
        <v>307.83999999999997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18</v>
      </c>
      <c r="AG53">
        <v>0</v>
      </c>
      <c r="AH53">
        <v>2</v>
      </c>
      <c r="AI53">
        <v>446412973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446412974</v>
      </c>
      <c r="C54">
        <v>446412957</v>
      </c>
      <c r="D54">
        <v>327171581</v>
      </c>
      <c r="E54">
        <v>1</v>
      </c>
      <c r="F54">
        <v>1</v>
      </c>
      <c r="G54">
        <v>1</v>
      </c>
      <c r="H54">
        <v>3</v>
      </c>
      <c r="I54" t="s">
        <v>316</v>
      </c>
      <c r="J54" t="s">
        <v>317</v>
      </c>
      <c r="K54" t="s">
        <v>318</v>
      </c>
      <c r="L54">
        <v>1348</v>
      </c>
      <c r="N54">
        <v>1009</v>
      </c>
      <c r="O54" t="s">
        <v>27</v>
      </c>
      <c r="P54" t="s">
        <v>27</v>
      </c>
      <c r="Q54">
        <v>1000</v>
      </c>
      <c r="X54">
        <v>3.0000000000000001E-5</v>
      </c>
      <c r="Y54">
        <v>60258.2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18</v>
      </c>
      <c r="AG54">
        <v>0</v>
      </c>
      <c r="AH54">
        <v>2</v>
      </c>
      <c r="AI54">
        <v>446412974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446412975</v>
      </c>
      <c r="C55">
        <v>446412957</v>
      </c>
      <c r="D55">
        <v>327172031</v>
      </c>
      <c r="E55">
        <v>1</v>
      </c>
      <c r="F55">
        <v>1</v>
      </c>
      <c r="G55">
        <v>1</v>
      </c>
      <c r="H55">
        <v>3</v>
      </c>
      <c r="I55" t="s">
        <v>319</v>
      </c>
      <c r="J55" t="s">
        <v>320</v>
      </c>
      <c r="K55" t="s">
        <v>321</v>
      </c>
      <c r="L55">
        <v>1348</v>
      </c>
      <c r="N55">
        <v>1009</v>
      </c>
      <c r="O55" t="s">
        <v>27</v>
      </c>
      <c r="P55" t="s">
        <v>27</v>
      </c>
      <c r="Q55">
        <v>1000</v>
      </c>
      <c r="X55">
        <v>1.9400000000000001E-3</v>
      </c>
      <c r="Y55">
        <v>136760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18</v>
      </c>
      <c r="AG55">
        <v>0</v>
      </c>
      <c r="AH55">
        <v>2</v>
      </c>
      <c r="AI55">
        <v>446412975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446412976</v>
      </c>
      <c r="C56">
        <v>446412957</v>
      </c>
      <c r="D56">
        <v>327181219</v>
      </c>
      <c r="E56">
        <v>1</v>
      </c>
      <c r="F56">
        <v>1</v>
      </c>
      <c r="G56">
        <v>1</v>
      </c>
      <c r="H56">
        <v>3</v>
      </c>
      <c r="I56" t="s">
        <v>322</v>
      </c>
      <c r="J56" t="s">
        <v>323</v>
      </c>
      <c r="K56" t="s">
        <v>324</v>
      </c>
      <c r="L56">
        <v>1348</v>
      </c>
      <c r="N56">
        <v>1009</v>
      </c>
      <c r="O56" t="s">
        <v>27</v>
      </c>
      <c r="P56" t="s">
        <v>27</v>
      </c>
      <c r="Q56">
        <v>1000</v>
      </c>
      <c r="X56">
        <v>3.1E-4</v>
      </c>
      <c r="Y56">
        <v>51280.15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18</v>
      </c>
      <c r="AG56">
        <v>0</v>
      </c>
      <c r="AH56">
        <v>2</v>
      </c>
      <c r="AI56">
        <v>446412976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446412977</v>
      </c>
      <c r="C57">
        <v>446412957</v>
      </c>
      <c r="D57">
        <v>327181704</v>
      </c>
      <c r="E57">
        <v>1</v>
      </c>
      <c r="F57">
        <v>1</v>
      </c>
      <c r="G57">
        <v>1</v>
      </c>
      <c r="H57">
        <v>3</v>
      </c>
      <c r="I57" t="s">
        <v>325</v>
      </c>
      <c r="J57" t="s">
        <v>326</v>
      </c>
      <c r="K57" t="s">
        <v>327</v>
      </c>
      <c r="L57">
        <v>1348</v>
      </c>
      <c r="N57">
        <v>1009</v>
      </c>
      <c r="O57" t="s">
        <v>27</v>
      </c>
      <c r="P57" t="s">
        <v>27</v>
      </c>
      <c r="Q57">
        <v>1000</v>
      </c>
      <c r="X57">
        <v>5.9999999999999995E-4</v>
      </c>
      <c r="Y57">
        <v>98526.45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18</v>
      </c>
      <c r="AG57">
        <v>0</v>
      </c>
      <c r="AH57">
        <v>2</v>
      </c>
      <c r="AI57">
        <v>446412977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446413003</v>
      </c>
      <c r="C58">
        <v>446413002</v>
      </c>
      <c r="D58">
        <v>327091362</v>
      </c>
      <c r="E58">
        <v>112</v>
      </c>
      <c r="F58">
        <v>1</v>
      </c>
      <c r="G58">
        <v>1</v>
      </c>
      <c r="H58">
        <v>1</v>
      </c>
      <c r="I58" t="s">
        <v>328</v>
      </c>
      <c r="J58" t="s">
        <v>3</v>
      </c>
      <c r="K58" t="s">
        <v>329</v>
      </c>
      <c r="L58">
        <v>1369</v>
      </c>
      <c r="N58">
        <v>1013</v>
      </c>
      <c r="O58" t="s">
        <v>330</v>
      </c>
      <c r="P58" t="s">
        <v>330</v>
      </c>
      <c r="Q58">
        <v>1</v>
      </c>
      <c r="X58">
        <v>2.75</v>
      </c>
      <c r="Y58">
        <v>0</v>
      </c>
      <c r="Z58">
        <v>0</v>
      </c>
      <c r="AA58">
        <v>0</v>
      </c>
      <c r="AB58">
        <v>371.24</v>
      </c>
      <c r="AC58">
        <v>0</v>
      </c>
      <c r="AD58">
        <v>1</v>
      </c>
      <c r="AE58">
        <v>1</v>
      </c>
      <c r="AF58" t="s">
        <v>3</v>
      </c>
      <c r="AG58">
        <v>2.75</v>
      </c>
      <c r="AH58">
        <v>2</v>
      </c>
      <c r="AI58">
        <v>446413003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446413004</v>
      </c>
      <c r="C59">
        <v>446413002</v>
      </c>
      <c r="D59">
        <v>327091364</v>
      </c>
      <c r="E59">
        <v>112</v>
      </c>
      <c r="F59">
        <v>1</v>
      </c>
      <c r="G59">
        <v>1</v>
      </c>
      <c r="H59">
        <v>1</v>
      </c>
      <c r="I59" t="s">
        <v>331</v>
      </c>
      <c r="J59" t="s">
        <v>3</v>
      </c>
      <c r="K59" t="s">
        <v>332</v>
      </c>
      <c r="L59">
        <v>1369</v>
      </c>
      <c r="N59">
        <v>1013</v>
      </c>
      <c r="O59" t="s">
        <v>330</v>
      </c>
      <c r="P59" t="s">
        <v>330</v>
      </c>
      <c r="Q59">
        <v>1</v>
      </c>
      <c r="X59">
        <v>2.75</v>
      </c>
      <c r="Y59">
        <v>0</v>
      </c>
      <c r="Z59">
        <v>0</v>
      </c>
      <c r="AA59">
        <v>0</v>
      </c>
      <c r="AB59">
        <v>404.65</v>
      </c>
      <c r="AC59">
        <v>0</v>
      </c>
      <c r="AD59">
        <v>1</v>
      </c>
      <c r="AE59">
        <v>1</v>
      </c>
      <c r="AF59" t="s">
        <v>3</v>
      </c>
      <c r="AG59">
        <v>2.75</v>
      </c>
      <c r="AH59">
        <v>2</v>
      </c>
      <c r="AI59">
        <v>446413004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446413005</v>
      </c>
      <c r="C60">
        <v>446413002</v>
      </c>
      <c r="D60">
        <v>327091372</v>
      </c>
      <c r="E60">
        <v>112</v>
      </c>
      <c r="F60">
        <v>1</v>
      </c>
      <c r="G60">
        <v>1</v>
      </c>
      <c r="H60">
        <v>1</v>
      </c>
      <c r="I60" t="s">
        <v>333</v>
      </c>
      <c r="J60" t="s">
        <v>3</v>
      </c>
      <c r="K60" t="s">
        <v>334</v>
      </c>
      <c r="L60">
        <v>1369</v>
      </c>
      <c r="N60">
        <v>1013</v>
      </c>
      <c r="O60" t="s">
        <v>330</v>
      </c>
      <c r="P60" t="s">
        <v>330</v>
      </c>
      <c r="Q60">
        <v>1</v>
      </c>
      <c r="X60">
        <v>28.92</v>
      </c>
      <c r="Y60">
        <v>0</v>
      </c>
      <c r="Z60">
        <v>0</v>
      </c>
      <c r="AA60">
        <v>0</v>
      </c>
      <c r="AB60">
        <v>497.46</v>
      </c>
      <c r="AC60">
        <v>0</v>
      </c>
      <c r="AD60">
        <v>1</v>
      </c>
      <c r="AE60">
        <v>1</v>
      </c>
      <c r="AF60" t="s">
        <v>3</v>
      </c>
      <c r="AG60">
        <v>28.92</v>
      </c>
      <c r="AH60">
        <v>2</v>
      </c>
      <c r="AI60">
        <v>446413005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446413006</v>
      </c>
      <c r="C61">
        <v>446413002</v>
      </c>
      <c r="D61">
        <v>327163488</v>
      </c>
      <c r="E61">
        <v>1</v>
      </c>
      <c r="F61">
        <v>1</v>
      </c>
      <c r="G61">
        <v>1</v>
      </c>
      <c r="H61">
        <v>3</v>
      </c>
      <c r="I61" t="s">
        <v>256</v>
      </c>
      <c r="J61" t="s">
        <v>257</v>
      </c>
      <c r="K61" t="s">
        <v>258</v>
      </c>
      <c r="L61">
        <v>1383</v>
      </c>
      <c r="N61">
        <v>1013</v>
      </c>
      <c r="O61" t="s">
        <v>259</v>
      </c>
      <c r="P61" t="s">
        <v>259</v>
      </c>
      <c r="Q61">
        <v>1</v>
      </c>
      <c r="X61">
        <v>2.0499999999999998</v>
      </c>
      <c r="Y61">
        <v>6.1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18</v>
      </c>
      <c r="AG61">
        <v>0</v>
      </c>
      <c r="AH61">
        <v>2</v>
      </c>
      <c r="AI61">
        <v>446413006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446413007</v>
      </c>
      <c r="C62">
        <v>446413002</v>
      </c>
      <c r="D62">
        <v>327165175</v>
      </c>
      <c r="E62">
        <v>1</v>
      </c>
      <c r="F62">
        <v>1</v>
      </c>
      <c r="G62">
        <v>1</v>
      </c>
      <c r="H62">
        <v>3</v>
      </c>
      <c r="I62" t="s">
        <v>335</v>
      </c>
      <c r="J62" t="s">
        <v>336</v>
      </c>
      <c r="K62" t="s">
        <v>337</v>
      </c>
      <c r="L62">
        <v>1425</v>
      </c>
      <c r="N62">
        <v>1013</v>
      </c>
      <c r="O62" t="s">
        <v>91</v>
      </c>
      <c r="P62" t="s">
        <v>91</v>
      </c>
      <c r="Q62">
        <v>1</v>
      </c>
      <c r="X62">
        <v>3.24</v>
      </c>
      <c r="Y62">
        <v>33.36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18</v>
      </c>
      <c r="AG62">
        <v>0</v>
      </c>
      <c r="AH62">
        <v>2</v>
      </c>
      <c r="AI62">
        <v>446413007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446413008</v>
      </c>
      <c r="C63">
        <v>446413002</v>
      </c>
      <c r="D63">
        <v>327165417</v>
      </c>
      <c r="E63">
        <v>1</v>
      </c>
      <c r="F63">
        <v>1</v>
      </c>
      <c r="G63">
        <v>1</v>
      </c>
      <c r="H63">
        <v>3</v>
      </c>
      <c r="I63" t="s">
        <v>338</v>
      </c>
      <c r="J63" t="s">
        <v>339</v>
      </c>
      <c r="K63" t="s">
        <v>340</v>
      </c>
      <c r="L63">
        <v>1425</v>
      </c>
      <c r="N63">
        <v>1013</v>
      </c>
      <c r="O63" t="s">
        <v>91</v>
      </c>
      <c r="P63" t="s">
        <v>91</v>
      </c>
      <c r="Q63">
        <v>1</v>
      </c>
      <c r="X63">
        <v>2.9999999999999997E-4</v>
      </c>
      <c r="Y63">
        <v>5395.08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18</v>
      </c>
      <c r="AG63">
        <v>0</v>
      </c>
      <c r="AH63">
        <v>2</v>
      </c>
      <c r="AI63">
        <v>446413008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446413009</v>
      </c>
      <c r="C64">
        <v>446413002</v>
      </c>
      <c r="D64">
        <v>327095829</v>
      </c>
      <c r="E64">
        <v>112</v>
      </c>
      <c r="F64">
        <v>1</v>
      </c>
      <c r="G64">
        <v>1</v>
      </c>
      <c r="H64">
        <v>3</v>
      </c>
      <c r="I64" t="s">
        <v>73</v>
      </c>
      <c r="J64" t="s">
        <v>3</v>
      </c>
      <c r="K64" t="s">
        <v>74</v>
      </c>
      <c r="L64">
        <v>1327</v>
      </c>
      <c r="N64">
        <v>1005</v>
      </c>
      <c r="O64" t="s">
        <v>75</v>
      </c>
      <c r="P64" t="s">
        <v>75</v>
      </c>
      <c r="Q64">
        <v>1</v>
      </c>
      <c r="X64">
        <v>100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18</v>
      </c>
      <c r="AG64">
        <v>0</v>
      </c>
      <c r="AH64">
        <v>2</v>
      </c>
      <c r="AI64">
        <v>446413009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446412625</v>
      </c>
      <c r="C65">
        <v>446412616</v>
      </c>
      <c r="D65">
        <v>277560276</v>
      </c>
      <c r="E65">
        <v>109</v>
      </c>
      <c r="F65">
        <v>1</v>
      </c>
      <c r="G65">
        <v>1</v>
      </c>
      <c r="H65">
        <v>1</v>
      </c>
      <c r="I65" t="s">
        <v>292</v>
      </c>
      <c r="J65" t="s">
        <v>3</v>
      </c>
      <c r="K65" t="s">
        <v>341</v>
      </c>
      <c r="L65">
        <v>1191</v>
      </c>
      <c r="N65">
        <v>1013</v>
      </c>
      <c r="O65" t="s">
        <v>255</v>
      </c>
      <c r="P65" t="s">
        <v>255</v>
      </c>
      <c r="Q65">
        <v>1</v>
      </c>
      <c r="X65">
        <v>4.0999999999999996</v>
      </c>
      <c r="Y65">
        <v>0</v>
      </c>
      <c r="Z65">
        <v>0</v>
      </c>
      <c r="AA65">
        <v>0</v>
      </c>
      <c r="AB65">
        <v>441.78</v>
      </c>
      <c r="AC65">
        <v>0</v>
      </c>
      <c r="AD65">
        <v>1</v>
      </c>
      <c r="AE65">
        <v>1</v>
      </c>
      <c r="AF65" t="s">
        <v>3</v>
      </c>
      <c r="AG65">
        <v>4.0999999999999996</v>
      </c>
      <c r="AH65">
        <v>2</v>
      </c>
      <c r="AI65">
        <v>446412617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446412626</v>
      </c>
      <c r="C66">
        <v>446412616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262</v>
      </c>
      <c r="J66" t="s">
        <v>3</v>
      </c>
      <c r="K66" t="s">
        <v>263</v>
      </c>
      <c r="L66">
        <v>1191</v>
      </c>
      <c r="N66">
        <v>1013</v>
      </c>
      <c r="O66" t="s">
        <v>255</v>
      </c>
      <c r="P66" t="s">
        <v>255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0.16</v>
      </c>
      <c r="AH66">
        <v>2</v>
      </c>
      <c r="AI66">
        <v>446412618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446412627</v>
      </c>
      <c r="C67">
        <v>446412616</v>
      </c>
      <c r="D67">
        <v>277944840</v>
      </c>
      <c r="E67">
        <v>1</v>
      </c>
      <c r="F67">
        <v>1</v>
      </c>
      <c r="G67">
        <v>1</v>
      </c>
      <c r="H67">
        <v>2</v>
      </c>
      <c r="I67" t="s">
        <v>342</v>
      </c>
      <c r="J67" t="s">
        <v>343</v>
      </c>
      <c r="K67" t="s">
        <v>344</v>
      </c>
      <c r="L67">
        <v>1368</v>
      </c>
      <c r="N67">
        <v>1011</v>
      </c>
      <c r="O67" t="s">
        <v>267</v>
      </c>
      <c r="P67" t="s">
        <v>267</v>
      </c>
      <c r="Q67">
        <v>1</v>
      </c>
      <c r="X67">
        <v>0.16</v>
      </c>
      <c r="Y67">
        <v>0</v>
      </c>
      <c r="Z67">
        <v>1574.27</v>
      </c>
      <c r="AA67">
        <v>571.71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446412619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446412628</v>
      </c>
      <c r="C68">
        <v>446412616</v>
      </c>
      <c r="D68">
        <v>277870628</v>
      </c>
      <c r="E68">
        <v>1</v>
      </c>
      <c r="F68">
        <v>1</v>
      </c>
      <c r="G68">
        <v>1</v>
      </c>
      <c r="H68">
        <v>3</v>
      </c>
      <c r="I68" t="s">
        <v>346</v>
      </c>
      <c r="J68" t="s">
        <v>347</v>
      </c>
      <c r="K68" t="s">
        <v>348</v>
      </c>
      <c r="L68">
        <v>1348</v>
      </c>
      <c r="N68">
        <v>1009</v>
      </c>
      <c r="O68" t="s">
        <v>27</v>
      </c>
      <c r="P68" t="s">
        <v>27</v>
      </c>
      <c r="Q68">
        <v>1000</v>
      </c>
      <c r="X68">
        <v>2.9999999999999997E-4</v>
      </c>
      <c r="Y68">
        <v>4338.2700000000004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</v>
      </c>
      <c r="AG68">
        <v>0</v>
      </c>
      <c r="AH68">
        <v>2</v>
      </c>
      <c r="AI68">
        <v>446412620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446412629</v>
      </c>
      <c r="C69">
        <v>446412616</v>
      </c>
      <c r="D69">
        <v>277883321</v>
      </c>
      <c r="E69">
        <v>1</v>
      </c>
      <c r="F69">
        <v>1</v>
      </c>
      <c r="G69">
        <v>1</v>
      </c>
      <c r="H69">
        <v>3</v>
      </c>
      <c r="I69" t="s">
        <v>349</v>
      </c>
      <c r="J69" t="s">
        <v>350</v>
      </c>
      <c r="K69" t="s">
        <v>351</v>
      </c>
      <c r="L69">
        <v>1339</v>
      </c>
      <c r="N69">
        <v>1007</v>
      </c>
      <c r="O69" t="s">
        <v>282</v>
      </c>
      <c r="P69" t="s">
        <v>282</v>
      </c>
      <c r="Q69">
        <v>1</v>
      </c>
      <c r="X69">
        <v>5.0000000000000001E-3</v>
      </c>
      <c r="Y69">
        <v>175456.94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18</v>
      </c>
      <c r="AG69">
        <v>0</v>
      </c>
      <c r="AH69">
        <v>2</v>
      </c>
      <c r="AI69">
        <v>446412621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446412630</v>
      </c>
      <c r="C70">
        <v>446412616</v>
      </c>
      <c r="D70">
        <v>277896293</v>
      </c>
      <c r="E70">
        <v>1</v>
      </c>
      <c r="F70">
        <v>1</v>
      </c>
      <c r="G70">
        <v>1</v>
      </c>
      <c r="H70">
        <v>3</v>
      </c>
      <c r="I70" t="s">
        <v>352</v>
      </c>
      <c r="J70" t="s">
        <v>353</v>
      </c>
      <c r="K70" t="s">
        <v>354</v>
      </c>
      <c r="L70">
        <v>1348</v>
      </c>
      <c r="N70">
        <v>1009</v>
      </c>
      <c r="O70" t="s">
        <v>27</v>
      </c>
      <c r="P70" t="s">
        <v>27</v>
      </c>
      <c r="Q70">
        <v>1000</v>
      </c>
      <c r="X70">
        <v>2.0000000000000001E-4</v>
      </c>
      <c r="Y70">
        <v>82937.06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18</v>
      </c>
      <c r="AG70">
        <v>0</v>
      </c>
      <c r="AH70">
        <v>2</v>
      </c>
      <c r="AI70">
        <v>446412622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446412631</v>
      </c>
      <c r="C71">
        <v>446412616</v>
      </c>
      <c r="D71">
        <v>277896669</v>
      </c>
      <c r="E71">
        <v>1</v>
      </c>
      <c r="F71">
        <v>1</v>
      </c>
      <c r="G71">
        <v>1</v>
      </c>
      <c r="H71">
        <v>3</v>
      </c>
      <c r="I71" t="s">
        <v>355</v>
      </c>
      <c r="J71" t="s">
        <v>356</v>
      </c>
      <c r="K71" t="s">
        <v>357</v>
      </c>
      <c r="L71">
        <v>1346</v>
      </c>
      <c r="N71">
        <v>1009</v>
      </c>
      <c r="O71" t="s">
        <v>96</v>
      </c>
      <c r="P71" t="s">
        <v>96</v>
      </c>
      <c r="Q71">
        <v>1</v>
      </c>
      <c r="X71">
        <v>0.01</v>
      </c>
      <c r="Y71">
        <v>133.31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18</v>
      </c>
      <c r="AG71">
        <v>0</v>
      </c>
      <c r="AH71">
        <v>2</v>
      </c>
      <c r="AI71">
        <v>446412623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446412632</v>
      </c>
      <c r="C72">
        <v>446412616</v>
      </c>
      <c r="D72">
        <v>277566433</v>
      </c>
      <c r="E72">
        <v>109</v>
      </c>
      <c r="F72">
        <v>1</v>
      </c>
      <c r="G72">
        <v>1</v>
      </c>
      <c r="H72">
        <v>3</v>
      </c>
      <c r="I72" t="s">
        <v>79</v>
      </c>
      <c r="J72" t="s">
        <v>3</v>
      </c>
      <c r="K72" t="s">
        <v>80</v>
      </c>
      <c r="L72">
        <v>3277935</v>
      </c>
      <c r="N72">
        <v>1013</v>
      </c>
      <c r="O72" t="s">
        <v>81</v>
      </c>
      <c r="P72" t="s">
        <v>81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18</v>
      </c>
      <c r="AG72">
        <v>0</v>
      </c>
      <c r="AH72">
        <v>2</v>
      </c>
      <c r="AI72">
        <v>446412624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ROW(Source!A41)</f>
        <v>41</v>
      </c>
      <c r="B73">
        <v>446412653</v>
      </c>
      <c r="C73">
        <v>446412648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358</v>
      </c>
      <c r="J73" t="s">
        <v>3</v>
      </c>
      <c r="K73" t="s">
        <v>359</v>
      </c>
      <c r="L73">
        <v>1191</v>
      </c>
      <c r="N73">
        <v>1013</v>
      </c>
      <c r="O73" t="s">
        <v>255</v>
      </c>
      <c r="P73" t="s">
        <v>255</v>
      </c>
      <c r="Q73">
        <v>1</v>
      </c>
      <c r="X73">
        <v>1</v>
      </c>
      <c r="Y73">
        <v>0</v>
      </c>
      <c r="Z73">
        <v>0</v>
      </c>
      <c r="AA73">
        <v>0</v>
      </c>
      <c r="AB73">
        <v>469.62</v>
      </c>
      <c r="AC73">
        <v>0</v>
      </c>
      <c r="AD73">
        <v>1</v>
      </c>
      <c r="AE73">
        <v>1</v>
      </c>
      <c r="AF73" t="s">
        <v>3</v>
      </c>
      <c r="AG73">
        <v>1</v>
      </c>
      <c r="AH73">
        <v>2</v>
      </c>
      <c r="AI73">
        <v>446412649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ROW(Source!A41)</f>
        <v>41</v>
      </c>
      <c r="B74">
        <v>446412654</v>
      </c>
      <c r="C74">
        <v>446412648</v>
      </c>
      <c r="D74">
        <v>277881812</v>
      </c>
      <c r="E74">
        <v>1</v>
      </c>
      <c r="F74">
        <v>1</v>
      </c>
      <c r="G74">
        <v>1</v>
      </c>
      <c r="H74">
        <v>3</v>
      </c>
      <c r="I74" t="s">
        <v>360</v>
      </c>
      <c r="J74" t="s">
        <v>361</v>
      </c>
      <c r="K74" t="s">
        <v>362</v>
      </c>
      <c r="L74">
        <v>1346</v>
      </c>
      <c r="N74">
        <v>1009</v>
      </c>
      <c r="O74" t="s">
        <v>96</v>
      </c>
      <c r="P74" t="s">
        <v>96</v>
      </c>
      <c r="Q74">
        <v>1</v>
      </c>
      <c r="X74">
        <v>0.01</v>
      </c>
      <c r="Y74">
        <v>899.56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18</v>
      </c>
      <c r="AG74">
        <v>0</v>
      </c>
      <c r="AH74">
        <v>2</v>
      </c>
      <c r="AI74">
        <v>446412650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ROW(Source!A41)</f>
        <v>41</v>
      </c>
      <c r="B75">
        <v>446412655</v>
      </c>
      <c r="C75">
        <v>446412648</v>
      </c>
      <c r="D75">
        <v>277922011</v>
      </c>
      <c r="E75">
        <v>1</v>
      </c>
      <c r="F75">
        <v>1</v>
      </c>
      <c r="G75">
        <v>1</v>
      </c>
      <c r="H75">
        <v>3</v>
      </c>
      <c r="I75" t="s">
        <v>363</v>
      </c>
      <c r="J75" t="s">
        <v>364</v>
      </c>
      <c r="K75" t="s">
        <v>365</v>
      </c>
      <c r="L75">
        <v>1477</v>
      </c>
      <c r="N75">
        <v>1013</v>
      </c>
      <c r="O75" t="s">
        <v>366</v>
      </c>
      <c r="P75" t="s">
        <v>367</v>
      </c>
      <c r="Q75">
        <v>1</v>
      </c>
      <c r="X75">
        <v>2E-3</v>
      </c>
      <c r="Y75">
        <v>18298.23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18</v>
      </c>
      <c r="AG75">
        <v>0</v>
      </c>
      <c r="AH75">
        <v>2</v>
      </c>
      <c r="AI75">
        <v>446412651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ROW(Source!A41)</f>
        <v>41</v>
      </c>
      <c r="B76">
        <v>446412656</v>
      </c>
      <c r="C76">
        <v>446412648</v>
      </c>
      <c r="D76">
        <v>277566433</v>
      </c>
      <c r="E76">
        <v>109</v>
      </c>
      <c r="F76">
        <v>1</v>
      </c>
      <c r="G76">
        <v>1</v>
      </c>
      <c r="H76">
        <v>3</v>
      </c>
      <c r="I76" t="s">
        <v>79</v>
      </c>
      <c r="J76" t="s">
        <v>3</v>
      </c>
      <c r="K76" t="s">
        <v>80</v>
      </c>
      <c r="L76">
        <v>3277935</v>
      </c>
      <c r="N76">
        <v>1013</v>
      </c>
      <c r="O76" t="s">
        <v>81</v>
      </c>
      <c r="P76" t="s">
        <v>81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18</v>
      </c>
      <c r="AG76">
        <v>0</v>
      </c>
      <c r="AH76">
        <v>2</v>
      </c>
      <c r="AI76">
        <v>446412652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446412664</v>
      </c>
      <c r="C77">
        <v>446412658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358</v>
      </c>
      <c r="J77" t="s">
        <v>3</v>
      </c>
      <c r="K77" t="s">
        <v>359</v>
      </c>
      <c r="L77">
        <v>1191</v>
      </c>
      <c r="N77">
        <v>1013</v>
      </c>
      <c r="O77" t="s">
        <v>255</v>
      </c>
      <c r="P77" t="s">
        <v>255</v>
      </c>
      <c r="Q77">
        <v>1</v>
      </c>
      <c r="X77">
        <v>11.9</v>
      </c>
      <c r="Y77">
        <v>0</v>
      </c>
      <c r="Z77">
        <v>0</v>
      </c>
      <c r="AA77">
        <v>0</v>
      </c>
      <c r="AB77">
        <v>451.23</v>
      </c>
      <c r="AC77">
        <v>0</v>
      </c>
      <c r="AD77">
        <v>1</v>
      </c>
      <c r="AE77">
        <v>1</v>
      </c>
      <c r="AF77" t="s">
        <v>3</v>
      </c>
      <c r="AG77">
        <v>11.9</v>
      </c>
      <c r="AH77">
        <v>2</v>
      </c>
      <c r="AI77">
        <v>446412659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446412665</v>
      </c>
      <c r="C78">
        <v>446412658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262</v>
      </c>
      <c r="J78" t="s">
        <v>3</v>
      </c>
      <c r="K78" t="s">
        <v>263</v>
      </c>
      <c r="L78">
        <v>1191</v>
      </c>
      <c r="N78">
        <v>1013</v>
      </c>
      <c r="O78" t="s">
        <v>255</v>
      </c>
      <c r="P78" t="s">
        <v>255</v>
      </c>
      <c r="Q78">
        <v>1</v>
      </c>
      <c r="X78">
        <v>0.03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0.03</v>
      </c>
      <c r="AH78">
        <v>2</v>
      </c>
      <c r="AI78">
        <v>446412660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446412666</v>
      </c>
      <c r="C79">
        <v>446412658</v>
      </c>
      <c r="D79">
        <v>277945805</v>
      </c>
      <c r="E79">
        <v>1</v>
      </c>
      <c r="F79">
        <v>1</v>
      </c>
      <c r="G79">
        <v>1</v>
      </c>
      <c r="H79">
        <v>2</v>
      </c>
      <c r="I79" t="s">
        <v>269</v>
      </c>
      <c r="J79" t="s">
        <v>270</v>
      </c>
      <c r="K79" t="s">
        <v>271</v>
      </c>
      <c r="L79">
        <v>1368</v>
      </c>
      <c r="N79">
        <v>1011</v>
      </c>
      <c r="O79" t="s">
        <v>267</v>
      </c>
      <c r="P79" t="s">
        <v>267</v>
      </c>
      <c r="Q79">
        <v>1</v>
      </c>
      <c r="X79">
        <v>2.8000000000000001E-2</v>
      </c>
      <c r="Y79">
        <v>0</v>
      </c>
      <c r="Z79">
        <v>544.70000000000005</v>
      </c>
      <c r="AA79">
        <v>477.98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2.8000000000000001E-2</v>
      </c>
      <c r="AH79">
        <v>2</v>
      </c>
      <c r="AI79">
        <v>446412661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446412667</v>
      </c>
      <c r="C80">
        <v>446412658</v>
      </c>
      <c r="D80">
        <v>277867733</v>
      </c>
      <c r="E80">
        <v>1</v>
      </c>
      <c r="F80">
        <v>1</v>
      </c>
      <c r="G80">
        <v>1</v>
      </c>
      <c r="H80">
        <v>3</v>
      </c>
      <c r="I80" t="s">
        <v>94</v>
      </c>
      <c r="J80" t="s">
        <v>97</v>
      </c>
      <c r="K80" t="s">
        <v>95</v>
      </c>
      <c r="L80">
        <v>1346</v>
      </c>
      <c r="N80">
        <v>1009</v>
      </c>
      <c r="O80" t="s">
        <v>96</v>
      </c>
      <c r="P80" t="s">
        <v>96</v>
      </c>
      <c r="Q80">
        <v>1</v>
      </c>
      <c r="X80">
        <v>0</v>
      </c>
      <c r="Y80">
        <v>174.93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18</v>
      </c>
      <c r="AG80">
        <v>0</v>
      </c>
      <c r="AH80">
        <v>2</v>
      </c>
      <c r="AI80">
        <v>446412662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 xml:space="preserve">по обеспечению антитеррористической защиты оконных проемов ПС-220 кВ №175 "ЦАГИ" для нужд филиала ПАО "Россети Московский регион»- Южные электрические сети в 2026 г. 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Вахненко Павел Алексеевич</cp:lastModifiedBy>
  <dcterms:created xsi:type="dcterms:W3CDTF">2026-07-10T10:32:03Z</dcterms:created>
  <dcterms:modified xsi:type="dcterms:W3CDTF">2026-08-31T05:48:24Z</dcterms:modified>
</cp:coreProperties>
</file>